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Вып.плана._8" sheetId="2" r:id="rId1"/>
  </sheets>
  <definedNames>
    <definedName name="_xlnm.Print_Titles" localSheetId="0">Вып.плана._8!#REF!</definedName>
  </definedNames>
  <calcPr calcId="125725"/>
</workbook>
</file>

<file path=xl/calcChain.xml><?xml version="1.0" encoding="utf-8"?>
<calcChain xmlns="http://schemas.openxmlformats.org/spreadsheetml/2006/main">
  <c r="E167" i="2"/>
  <c r="D167"/>
  <c r="D131" s="1"/>
  <c r="E131"/>
  <c r="E130" s="1"/>
  <c r="E169"/>
  <c r="F168"/>
  <c r="D169"/>
  <c r="F11"/>
  <c r="F12"/>
  <c r="F13"/>
  <c r="F14"/>
  <c r="F15"/>
  <c r="F16"/>
  <c r="F17"/>
  <c r="F18"/>
  <c r="F19"/>
  <c r="F20"/>
  <c r="F22"/>
  <c r="F23"/>
  <c r="F25"/>
  <c r="F26"/>
  <c r="F28"/>
  <c r="F29"/>
  <c r="F31"/>
  <c r="F32"/>
  <c r="F33"/>
  <c r="F36"/>
  <c r="F37"/>
  <c r="F38"/>
  <c r="F41"/>
  <c r="F42"/>
  <c r="F43"/>
  <c r="F44"/>
  <c r="F45"/>
  <c r="F46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70"/>
  <c r="F71"/>
  <c r="F73"/>
  <c r="F74"/>
  <c r="F75"/>
  <c r="F76"/>
  <c r="F77"/>
  <c r="F78"/>
  <c r="F79"/>
  <c r="F80"/>
  <c r="F81"/>
  <c r="F82"/>
  <c r="F83"/>
  <c r="F84"/>
  <c r="F85"/>
  <c r="F86"/>
  <c r="F87"/>
  <c r="F88"/>
  <c r="F89"/>
  <c r="F91"/>
  <c r="F92"/>
  <c r="F95"/>
  <c r="F96"/>
  <c r="F97"/>
  <c r="F98"/>
  <c r="F99"/>
  <c r="F100"/>
  <c r="F101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8"/>
  <c r="F129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70"/>
  <c r="F171"/>
  <c r="F172"/>
  <c r="F173"/>
  <c r="F174"/>
  <c r="F178"/>
  <c r="F10"/>
  <c r="F131" l="1"/>
  <c r="D130"/>
  <c r="F130" s="1"/>
</calcChain>
</file>

<file path=xl/sharedStrings.xml><?xml version="1.0" encoding="utf-8"?>
<sst xmlns="http://schemas.openxmlformats.org/spreadsheetml/2006/main" count="353" uniqueCount="342">
  <si>
    <t>Наименование показателя</t>
  </si>
  <si>
    <t>Приложение 1</t>
  </si>
  <si>
    <t>к постановлению</t>
  </si>
  <si>
    <t>администрации Кондинского района</t>
  </si>
  <si>
    <t>от _____ 2017 года</t>
  </si>
  <si>
    <t>Код дохода по бюджетной классификации</t>
  </si>
  <si>
    <t>План на год</t>
  </si>
  <si>
    <t>Исполнение</t>
  </si>
  <si>
    <t>% исполнения</t>
  </si>
  <si>
    <t>(рублей)</t>
  </si>
  <si>
    <t xml:space="preserve">Отчет об исполнении бюджета муниципального образования Кондинский район по доходам за 9 месяцев 2017 года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</si>
  <si>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</si>
  <si>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</si>
  <si>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</si>
  <si>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</si>
  <si>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</si>
  <si>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</si>
  <si>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</si>
  <si>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</si>
  <si>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</si>
  <si>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</si>
  <si>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</si>
  <si>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</si>
  <si>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</si>
  <si>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</si>
  <si>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</si>
  <si>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</si>
  <si>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</si>
  <si>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</si>
  <si>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</si>
  <si>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</si>
  <si>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</si>
  <si>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</si>
  <si>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</si>
  <si>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</si>
  <si>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</si>
  <si>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</si>
  <si>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</si>
  <si>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</si>
  <si>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</si>
  <si>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</si>
  <si>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</si>
  <si>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</si>
  <si>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1 05 02 020 02 0000 110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</si>
  <si>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</si>
  <si>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1 05 03 000 01 0000 110</t>
  </si>
  <si>
    <t>Единый сельскохозяйственный налог</t>
  </si>
  <si>
    <t>1 05 03 010 01 0000 110</t>
  </si>
  <si>
    <t>1 05 03 020 01 0000 110</t>
  </si>
  <si>
    <t>Единый сельскохозяйственный налог (за налоговые периоды, истекшие до 1 января 2011 года)</t>
  </si>
  <si>
    <t>1 05 04 000 02 0000 110</t>
  </si>
  <si>
    <t>Налог, взимаемый в связи с применением патентной системы налогообложения</t>
  </si>
  <si>
    <t>1 05 04 020 02 0000 110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</si>
  <si>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</si>
  <si>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</si>
  <si>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</si>
  <si>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</si>
  <si>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</si>
  <si>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</si>
  <si>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</si>
  <si>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1 06 06 000 00 0000 110</t>
  </si>
  <si>
    <t>Земельный налог</t>
  </si>
  <si>
    <t>1 06 06 030 03 0000 110</t>
  </si>
  <si>
    <t>Земельный налог с организаций</t>
  </si>
  <si>
    <t>1 06 06 033 05 0000 110</t>
  </si>
  <si>
    <t>Земельный налог с организаций, обладающих земельным участком, расположенным в границах межселенных территорий</t>
  </si>
  <si>
    <t>1 06 06 040 00 0000 110</t>
  </si>
  <si>
    <t>Земельный налог с физических лиц</t>
  </si>
  <si>
    <t>1 06 06 043 05 0000 110</t>
  </si>
  <si>
    <t>Земельный налог с физических лиц, обладающих земельным участком, расположенным в границах межселенных территорий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</si>
  <si>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</si>
  <si>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</si>
  <si>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</si>
  <si>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</si>
  <si>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</si>
  <si>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</si>
  <si>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</si>
  <si>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</si>
  <si>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</si>
  <si>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</si>
  <si>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</si>
  <si>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</si>
  <si>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</si>
  <si>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</si>
  <si>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</si>
  <si>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</si>
  <si>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1 11 03 000 00 0000 120</t>
  </si>
  <si>
    <t>Проценты, полученные от предоставления бюджетных кредитов внутри страны</t>
  </si>
  <si>
    <t>1 11 03 050 05 0000 120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</si>
  <si>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</si>
  <si>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</si>
  <si>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</si>
  <si>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</si>
  <si>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</si>
  <si>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</si>
  <si>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</si>
  <si>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1 11 05 013 10 0000 120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</si>
  <si>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</si>
  <si>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</si>
  <si>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</si>
  <si>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</si>
  <si>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</si>
  <si>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</si>
  <si>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</si>
  <si>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</si>
  <si>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</si>
  <si>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</si>
  <si>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</si>
  <si>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</si>
  <si>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</si>
  <si>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</si>
  <si>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</si>
  <si>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</si>
  <si>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</si>
  <si>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</si>
  <si>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</si>
  <si>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</si>
  <si>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</si>
  <si>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</si>
  <si>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</si>
  <si>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</si>
  <si>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</si>
  <si>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</si>
  <si>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</si>
  <si>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</si>
  <si>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</si>
  <si>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1 12 01 020 01 0000 120</t>
  </si>
  <si>
    <t>Плата за выбросы загрязняющих веществ в атмосферный воздух передвижными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</si>
  <si>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</si>
  <si>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</si>
  <si>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</si>
  <si>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</si>
  <si>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1 12 01 070 01 0000 120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</si>
  <si>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</si>
  <si>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1 13 00 000 00 0000 000</t>
  </si>
  <si>
    <t>ДОХОДЫ ОТ ОКАЗАНИЯ ПЛАТНЫХ УСЛУГ (РАБОТ)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</si>
  <si>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</si>
  <si>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</si>
  <si>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</si>
  <si>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</si>
  <si>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1 13 01 995 05 0000 130</t>
  </si>
  <si>
    <t>Прочие доходы от оказания платных услуг (работ) получателями средств бюджетов муниципальных районов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</si>
  <si>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</si>
  <si>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</si>
  <si>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</si>
  <si>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</si>
  <si>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1 13 02 995 05 0000 130</t>
  </si>
  <si>
    <t>Прочие доходы от компенсации затрат бюджетов муниципальных районов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</si>
  <si>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</si>
  <si>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</si>
  <si>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</si>
  <si>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</si>
  <si>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1 14 01 050 05 0000 410</t>
  </si>
  <si>
    <t>Доходы от продажи квартир, находящихся в собственности муниципальных районов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</si>
  <si>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</si>
  <si>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</si>
  <si>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1 14 02 050 13 0000 410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</si>
  <si>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</si>
  <si>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</si>
  <si>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</si>
  <si>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1 14 02 050 13 0000 440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</si>
  <si>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</si>
  <si>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</si>
  <si>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</si>
  <si>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</si>
  <si>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</si>
  <si>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</si>
  <si>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</si>
  <si>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</si>
  <si>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</si>
  <si>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1 14 06 013 10 0000 430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</si>
  <si>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</si>
  <si>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</si>
  <si>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</si>
  <si>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</si>
  <si>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</si>
  <si>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</si>
  <si>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</si>
  <si>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1 15 00 000 00 0000 000</t>
  </si>
  <si>
    <t>АДМИНИСТРАТИВНЫЕ ПЛАТЕЖИ И СБОРЫ</t>
  </si>
  <si>
    <t>1 15 02 000 00 0000 140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</si>
  <si>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</si>
  <si>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1 15 02 050 05 0000 140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</si>
  <si>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</si>
  <si>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1 16 00 000 00 0000 000</t>
  </si>
  <si>
    <t>ШТРАФЫ, САНКЦИИ, ВОЗМЕЩЕНИЕ УЩЕРБА</t>
  </si>
  <si>
    <t>1 16 03 000 00 0000 140</t>
  </si>
  <si>
    <t>Денежные взыскания (штрафы) за нарушение законодательства о налогах и сборах</t>
  </si>
  <si>
    <t>1 16 03 010 01 0000 140</t>
  </si>
  <si>
    <t>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</si>
  <si>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1 16 03 030 01 0000 140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</si>
  <si>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</si>
  <si>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1 16 06 000 01 0000 140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</si>
  <si>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</si>
  <si>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1 16 08 000 01 0000 140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</si>
  <si>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</si>
  <si>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1 16 08 010 01 0000 140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</si>
  <si>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</si>
  <si>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1 16 23 000 00 0000 140</t>
  </si>
  <si>
    <t>Доходы от возмещения ущерба при возникновении страховых случаев</t>
  </si>
  <si>
    <t>1 16 23 050 13 0000 140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</si>
  <si>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</t>
  </si>
  <si>
    <t>1 16 23 052 05 0000 140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</si>
  <si>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</si>
  <si>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1 16 25 000 00 0000 140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</si>
  <si>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</si>
  <si>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1 16 25 060 01 0000 140</t>
  </si>
  <si>
    <t>Денежные взыскания (штрафы) за нарушение земельного законодательства</t>
  </si>
  <si>
    <t>1 16 28 000 01 0000 140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</si>
  <si>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</si>
  <si>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1 16 30 000 01 0000 140</t>
  </si>
  <si>
    <t>Денежные взыскания (штрафы) за правонарушения в области дорожного движения</t>
  </si>
  <si>
    <t>1 16 30 010 01 0000 140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</si>
  <si>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</si>
  <si>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1 16 30 014 01 0000 140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</si>
  <si>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</si>
  <si>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1 16 30 030 01 0000 140</t>
  </si>
  <si>
    <t>Прочие денежные взыскания (штрафы) за правонарушения в области дорожного движения</t>
  </si>
  <si>
    <t>1 16 33 000 00 0000 140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</si>
  <si>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</si>
  <si>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1 16 33 050 05 0000 140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</si>
  <si>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</si>
  <si>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1 16 35 000 00 0000 140</t>
  </si>
  <si>
    <t>Суммы по искам о возмещении вреда, причиненного окружающей среде</t>
  </si>
  <si>
    <t>1 16 35 030 05 0000 140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</si>
  <si>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</si>
  <si>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1 16 43 000 01 0000 140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</si>
  <si>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</si>
  <si>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1 16 90 000 00 0000 140</t>
  </si>
  <si>
    <t>Прочие поступления от денежных взысканий (штрафов) и иных сумм в возмещение ущерба</t>
  </si>
  <si>
    <t>1 16 90 050 05 0000 140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</si>
  <si>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</si>
  <si>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1 17 00 000 00 0000 000</t>
  </si>
  <si>
    <t>ПРОЧИЕ НЕНАЛОГОВЫЕ ДОХОДЫ</t>
  </si>
  <si>
    <t>1 17 01 000 00 0000 180</t>
  </si>
  <si>
    <t>Невыясненные поступления</t>
  </si>
  <si>
    <t>1 17 01 050 05 0000 180</t>
  </si>
  <si>
    <t>Невыясненные поступления, зачисляемые в бюджеты муниципальных районов</t>
  </si>
  <si>
    <t>1 17 05 000 00 0000 180</t>
  </si>
  <si>
    <t>Прочие неналоговые доходы</t>
  </si>
  <si>
    <t>1 17 05 050 05 0000 180</t>
  </si>
  <si>
    <t>Прочие неналоговые доходы бюджетов муниципальных районов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</si>
  <si>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</si>
  <si>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</si>
  <si>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</si>
  <si>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</si>
  <si>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2 02 10 000 00 0000 151</t>
  </si>
  <si>
    <t>Дотации бюджетам бюджетной системы Российской Федерации</t>
  </si>
  <si>
    <t>2 02 15 001 00 0000 151</t>
  </si>
  <si>
    <t>Дотации на выравнивание бюджетной обеспеченности</t>
  </si>
  <si>
    <t>2 02 15 001 05 0000 151</t>
  </si>
  <si>
    <t>Дотации бюджетам муниципальных районов на выравнивание бюджетной обеспеченности</t>
  </si>
  <si>
    <t>2 02 15 002 00 0000 151</t>
  </si>
  <si>
    <t>Дотации бюджетам на поддержку мер по обеспечению сбалансированности бюджетов</t>
  </si>
  <si>
    <t>2 02 15 002 05 0000 151</t>
  </si>
  <si>
    <t>Дотации бюджетам муниципальных районов на поддержку мер по обеспечению сбалансированности бюджетов</t>
  </si>
  <si>
    <t>2 02 19 999 00 0000 151</t>
  </si>
  <si>
    <t>Прочие дотации</t>
  </si>
  <si>
    <t>2 02 19 999 05 0000 151</t>
  </si>
  <si>
    <t>Прочие дотации бюджетам муниципальных районов</t>
  </si>
  <si>
    <t>2 02 20 000 00 0000 151</t>
  </si>
  <si>
    <t>Субсидии бюджетам бюджетной системы Российской Федерации (межбюджетные субсидии)</t>
  </si>
  <si>
    <t>2 02 20 041 00 0000 151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</si>
  <si>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</si>
  <si>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2 02 20 041 05 0000 151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</si>
  <si>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</si>
  <si>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2 02 20 051 00 0000 151</t>
  </si>
  <si>
    <t>Субсидии бюджетам на реализацию федеральных целевых программ</t>
  </si>
  <si>
    <t>2 02 20 051 05 0000 151</t>
  </si>
  <si>
    <t>Субсидии бюджетам муниципальных районов на реализацию федеральных целевых программ</t>
  </si>
  <si>
    <t>2 02 20 077 00 0000 151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</si>
  <si>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</si>
  <si>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2 02 20 077 05 0000 151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</si>
  <si>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</si>
  <si>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2 02 25 519 00 0000 151</t>
  </si>
  <si>
    <t>Субсидия бюджетам на поддержку отрасли культуры</t>
  </si>
  <si>
    <t>2 02 25 519 05 0000 151</t>
  </si>
  <si>
    <t>Субсидия бюджетам муниципальных районов на поддержку отрасли культуры</t>
  </si>
  <si>
    <t>2 02 25 555 00 0000 151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</si>
  <si>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</si>
  <si>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2 02 25 555 05 0000 151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</si>
  <si>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</si>
  <si>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2 02 29 999 00 0000 151</t>
  </si>
  <si>
    <t>Прочие субсидии</t>
  </si>
  <si>
    <t>2 02 29 999 05 0000 151</t>
  </si>
  <si>
    <t>Прочие субсидии бюджетам муниципальных районов</t>
  </si>
  <si>
    <t>2 02 30 000 00 0000 151</t>
  </si>
  <si>
    <t>Субвенции бюджетам бюджетной системы Российской Федерации</t>
  </si>
  <si>
    <t>2 02 30 024 00 0000 151</t>
  </si>
  <si>
    <t>Субвенции местным бюджетам на выполнение передаваемых полномочий субъектов Российской Федерации</t>
  </si>
  <si>
    <t>2 02 30 024 05 0000 151</t>
  </si>
  <si>
    <t>Субвенции бюджетам муниципальных районов на выполнение передаваемых полномочий субъектов Российской Федерации</t>
  </si>
  <si>
    <t>2 02 30 029 00 0000 151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</si>
  <si>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</si>
  <si>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2 02 30 029 05 0000 151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</si>
  <si>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</si>
  <si>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</si>
  <si>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</si>
  <si>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2 02 35 082 05 0000 151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</si>
  <si>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</si>
  <si>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</si>
  <si>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</si>
  <si>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</si>
  <si>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</si>
  <si>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2 02 35 120 00 0000 151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</si>
  <si>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</si>
  <si>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</si>
  <si>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</si>
  <si>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2 02 35 135 00 0000 151</t>
  </si>
  <si>
    <t>Субвенции бюджетам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</si>
  <si>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2 02 35 135 05 0000 151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</si>
  <si>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</si>
  <si>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2 02 35 930 00 0000 151</t>
  </si>
  <si>
    <t>Субвенции бюджетам на государственную регистрацию актов гражданского состояния</t>
  </si>
  <si>
    <t>2 02 35 930 05 0000 151</t>
  </si>
  <si>
    <t>Субвенции бюджетам муниципальных районов на государственную регистрацию актов гражданского состояния</t>
  </si>
  <si>
    <t>2 02 40 000 00 0000 151</t>
  </si>
  <si>
    <t>Иные межбюджетные трансферты</t>
  </si>
  <si>
    <t>2 02 49 999 00 0000 151</t>
  </si>
  <si>
    <t>Прочие межбюджетные трансферты, передаваемые бюджетам</t>
  </si>
  <si>
    <t>2 02 49 999 05 0000 151</t>
  </si>
  <si>
    <t>Прочие межбюджетные трансферты, передаваемые бюджетам муниципальных районов</t>
  </si>
  <si>
    <t>2 07 00 000 00 0000 000</t>
  </si>
  <si>
    <t>ПРОЧИЕ БЕЗВОЗМЕЗДНЫЕ ПОСТУПЛЕНИЯ</t>
  </si>
  <si>
    <t>2 07 05 000 13 0000 180</t>
  </si>
  <si>
    <t>Прочие безвозмездные поступления в бюджеты городских поселений</t>
  </si>
  <si>
    <t>2 07 05 030 05 0000 180</t>
  </si>
  <si>
    <t>Прочие безвозмездные поступления в бюджеты муниципальных районов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</si>
  <si>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</si>
  <si>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</si>
  <si>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2 19 06 000 00 0000 151</t>
  </si>
  <si>
    <t>Возврат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</si>
  <si>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2 19 60 010 05 0000 151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</si>
  <si>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</si>
  <si>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2 02 40 014 00 0000 151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</si>
  <si>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</si>
  <si>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2 02 40 014 05 0000 151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</si>
  <si>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</si>
  <si>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00020240014050000151</t>
  </si>
  <si>
    <t/>
  </si>
  <si>
    <t>в 2 раза</t>
  </si>
  <si>
    <t>в 4,6 раза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</si>
</sst>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000000"/>
    <numFmt numFmtId="167" formatCode="#,##0.0_ ;[Red]\-#,##0.0\ "/>
    <numFmt numFmtId="168" formatCode="#,##0.00_ ;[Red]\-#,##0.0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3" fillId="2" borderId="0" xfId="1" applyNumberFormat="1" applyFont="1" applyFill="1" applyAlignment="1" applyProtection="1">
      <protection hidden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4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alignment horizontal="right"/>
      <protection hidden="1"/>
    </xf>
    <xf numFmtId="0" fontId="3" fillId="2" borderId="0" xfId="0" applyFont="1" applyFill="1" applyBorder="1"/>
    <xf numFmtId="0" fontId="3" fillId="2" borderId="0" xfId="1" applyNumberFormat="1" applyFont="1" applyFill="1" applyAlignment="1" applyProtection="1">
      <alignment horizontal="centerContinuous"/>
      <protection hidden="1"/>
    </xf>
    <xf numFmtId="0" fontId="3" fillId="2" borderId="0" xfId="1" applyFont="1" applyFill="1" applyAlignment="1" applyProtection="1">
      <protection hidden="1"/>
    </xf>
    <xf numFmtId="0" fontId="5" fillId="2" borderId="0" xfId="0" applyFont="1" applyFill="1" applyAlignment="1">
      <alignment horizontal="center" vertical="center"/>
    </xf>
    <xf numFmtId="0" fontId="3" fillId="2" borderId="0" xfId="1" applyFont="1" applyFill="1" applyAlignment="1" applyProtection="1">
      <alignment horizontal="right"/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6" fillId="2" borderId="1" xfId="2" applyNumberFormat="1" applyFont="1" applyFill="1" applyBorder="1" applyAlignment="1">
      <alignment horizontal="center" vertical="center" wrapText="1" readingOrder="1"/>
    </xf>
    <xf numFmtId="0" fontId="3" fillId="2" borderId="1" xfId="1" applyNumberFormat="1" applyFont="1" applyFill="1" applyBorder="1" applyAlignment="1" applyProtection="1">
      <alignment horizontal="centerContinuous" vertical="center"/>
      <protection hidden="1"/>
    </xf>
    <xf numFmtId="0" fontId="3" fillId="2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right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3" fillId="2" borderId="0" xfId="1" applyFont="1" applyFill="1" applyAlignment="1" applyProtection="1">
      <alignment horizontal="center" vertical="center"/>
      <protection hidden="1"/>
    </xf>
    <xf numFmtId="167" fontId="3" fillId="2" borderId="1" xfId="1" applyNumberFormat="1" applyFont="1" applyFill="1" applyBorder="1" applyAlignment="1" applyProtection="1">
      <alignment horizontal="center" vertical="center"/>
      <protection hidden="1"/>
    </xf>
    <xf numFmtId="168" fontId="3" fillId="2" borderId="0" xfId="1" applyNumberFormat="1" applyFont="1" applyFill="1"/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7" fillId="2" borderId="1" xfId="1" applyNumberFormat="1" applyFont="1" applyFill="1" applyBorder="1" applyAlignment="1" applyProtection="1">
      <alignment wrapText="1"/>
      <protection hidden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1"/>
  <sheetViews>
    <sheetView showGridLines="0" tabSelected="1" topLeftCell="A148" workbookViewId="0">
      <selection activeCell="C14" sqref="C14"/>
    </sheetView>
  </sheetViews>
  <sheetFormatPr defaultColWidth="9.28515625" defaultRowHeight="15.75"/>
  <cols>
    <col min="1" max="1" width="2.5703125" style="3" customWidth="1"/>
    <col min="2" max="2" width="26.42578125" style="3" customWidth="1"/>
    <col min="3" max="3" width="75.5703125" style="3" customWidth="1"/>
    <col min="4" max="5" width="17.85546875" style="3" customWidth="1"/>
    <col min="6" max="6" width="14.85546875" style="3" customWidth="1"/>
    <col min="7" max="7" width="17" style="3" customWidth="1"/>
    <col min="8" max="8" width="15.140625" style="3" customWidth="1"/>
    <col min="9" max="241" width="9.140625" style="3" customWidth="1"/>
    <col min="242" max="16384" width="9.28515625" style="3"/>
  </cols>
  <sheetData>
    <row r="1" spans="1:6" ht="12.75" customHeight="1">
      <c r="A1" s="1"/>
      <c r="B1" s="2"/>
      <c r="C1" s="2"/>
      <c r="D1" s="1"/>
      <c r="E1" s="2"/>
      <c r="F1" s="2"/>
    </row>
    <row r="2" spans="1:6" ht="12.75" customHeight="1">
      <c r="A2" s="4"/>
      <c r="B2" s="7"/>
      <c r="C2" s="5"/>
      <c r="D2" s="6" t="s">
        <v>1</v>
      </c>
      <c r="F2" s="2"/>
    </row>
    <row r="3" spans="1:6" ht="12.75" customHeight="1">
      <c r="A3" s="1"/>
      <c r="B3" s="7"/>
      <c r="C3" s="5"/>
      <c r="D3" s="6" t="s">
        <v>2</v>
      </c>
      <c r="F3" s="2"/>
    </row>
    <row r="4" spans="1:6" ht="12.75" customHeight="1">
      <c r="A4" s="7"/>
      <c r="B4" s="7"/>
      <c r="C4" s="7"/>
      <c r="D4" s="6" t="s">
        <v>3</v>
      </c>
      <c r="F4" s="2"/>
    </row>
    <row r="5" spans="1:6" ht="12.75" customHeight="1">
      <c r="A5" s="7"/>
      <c r="B5" s="7"/>
      <c r="C5" s="7"/>
      <c r="D5" s="6" t="s">
        <v>4</v>
      </c>
      <c r="F5" s="2"/>
    </row>
    <row r="6" spans="1:6" ht="12.75" customHeight="1">
      <c r="A6" s="1"/>
      <c r="B6" s="8"/>
      <c r="C6" s="5"/>
      <c r="F6" s="2"/>
    </row>
    <row r="7" spans="1:6" ht="21" customHeight="1">
      <c r="A7" s="1"/>
      <c r="B7" s="18" t="s">
        <v>10</v>
      </c>
      <c r="C7" s="9"/>
      <c r="D7" s="9"/>
      <c r="E7" s="9"/>
      <c r="F7" s="9"/>
    </row>
    <row r="8" spans="1:6" ht="12.75" customHeight="1">
      <c r="A8" s="1"/>
      <c r="B8" s="8"/>
      <c r="C8" s="5"/>
      <c r="F8" s="10" t="s">
        <v>9</v>
      </c>
    </row>
    <row r="9" spans="1:6" ht="54" customHeight="1">
      <c r="A9" s="11"/>
      <c r="B9" s="12" t="s">
        <v>5</v>
      </c>
      <c r="C9" s="12" t="s">
        <v>0</v>
      </c>
      <c r="D9" s="13" t="s">
        <v>6</v>
      </c>
      <c r="E9" s="14" t="s">
        <v>7</v>
      </c>
      <c r="F9" s="15" t="s">
        <v>8</v>
      </c>
    </row>
    <row r="10" spans="1:6" ht="15.75" customHeight="1">
      <c r="A10" s="11"/>
      <c r="B10" s="21" t="s">
        <v>11</v>
      </c>
      <c r="C10" s="17" t="s">
        <v>12</v>
      </c>
      <c r="D10" s="16">
        <v>492865358.94999999</v>
      </c>
      <c r="E10" s="16">
        <v>370666988.19</v>
      </c>
      <c r="F10" s="19">
        <f>E10/D10*100</f>
        <v>75.206540987110287</v>
      </c>
    </row>
    <row r="11" spans="1:6" ht="16.5" customHeight="1">
      <c r="A11" s="11"/>
      <c r="B11" s="21" t="s">
        <v>13</v>
      </c>
      <c r="C11" s="17" t="s">
        <v>14</v>
      </c>
      <c r="D11" s="16">
        <v>289561675.29000002</v>
      </c>
      <c r="E11" s="16">
        <v>226044204.22</v>
      </c>
      <c r="F11" s="19">
        <f t="shared" ref="F11:F74" si="0">E11/D11*100</f>
        <v>78.064268689429838</v>
      </c>
    </row>
    <row r="12" spans="1:6" ht="21" customHeight="1">
      <c r="A12" s="11"/>
      <c r="B12" s="21" t="s">
        <v>15</v>
      </c>
      <c r="C12" s="17" t="s">
        <v>16</v>
      </c>
      <c r="D12" s="16">
        <v>289561675.29000002</v>
      </c>
      <c r="E12" s="16">
        <v>226044204.22</v>
      </c>
      <c r="F12" s="19">
        <f t="shared" si="0"/>
        <v>78.064268689429838</v>
      </c>
    </row>
    <row r="13" spans="1:6" ht="65.25" customHeight="1">
      <c r="A13" s="11"/>
      <c r="B13" s="21" t="s">
        <v>17</v>
      </c>
      <c r="C13" s="17" t="s">
        <v>18</v>
      </c>
      <c r="D13" s="16">
        <v>286971596.16000003</v>
      </c>
      <c r="E13" s="16">
        <v>224069548.11000001</v>
      </c>
      <c r="F13" s="19">
        <f t="shared" si="0"/>
        <v>78.080740780028563</v>
      </c>
    </row>
    <row r="14" spans="1:6" ht="70.5" customHeight="1">
      <c r="A14" s="11"/>
      <c r="B14" s="21" t="s">
        <v>19</v>
      </c>
      <c r="C14" s="17" t="s">
        <v>20</v>
      </c>
      <c r="D14" s="16">
        <v>250000</v>
      </c>
      <c r="E14" s="16">
        <v>156630.71</v>
      </c>
      <c r="F14" s="19">
        <f t="shared" si="0"/>
        <v>62.652283999999995</v>
      </c>
    </row>
    <row r="15" spans="1:6" ht="36" customHeight="1">
      <c r="A15" s="11"/>
      <c r="B15" s="21" t="s">
        <v>21</v>
      </c>
      <c r="C15" s="17" t="s">
        <v>22</v>
      </c>
      <c r="D15" s="16">
        <v>1340079.1299999999</v>
      </c>
      <c r="E15" s="16">
        <v>1454433.4</v>
      </c>
      <c r="F15" s="19">
        <f t="shared" si="0"/>
        <v>108.53339683008123</v>
      </c>
    </row>
    <row r="16" spans="1:6" ht="58.5" customHeight="1">
      <c r="A16" s="11"/>
      <c r="B16" s="21" t="s">
        <v>23</v>
      </c>
      <c r="C16" s="17" t="s">
        <v>24</v>
      </c>
      <c r="D16" s="16">
        <v>1000000</v>
      </c>
      <c r="E16" s="16">
        <v>363592</v>
      </c>
      <c r="F16" s="19">
        <f t="shared" si="0"/>
        <v>36.359200000000001</v>
      </c>
    </row>
    <row r="17" spans="1:6" ht="19.5" customHeight="1">
      <c r="A17" s="11"/>
      <c r="B17" s="21" t="s">
        <v>25</v>
      </c>
      <c r="C17" s="17" t="s">
        <v>26</v>
      </c>
      <c r="D17" s="16">
        <v>42558600</v>
      </c>
      <c r="E17" s="16">
        <v>32837239.510000002</v>
      </c>
      <c r="F17" s="19">
        <f t="shared" si="0"/>
        <v>77.157706104054185</v>
      </c>
    </row>
    <row r="18" spans="1:6" ht="26.25" customHeight="1">
      <c r="A18" s="11"/>
      <c r="B18" s="21" t="s">
        <v>27</v>
      </c>
      <c r="C18" s="17" t="s">
        <v>28</v>
      </c>
      <c r="D18" s="16">
        <v>30135800</v>
      </c>
      <c r="E18" s="16">
        <v>25515007.18</v>
      </c>
      <c r="F18" s="19">
        <f t="shared" si="0"/>
        <v>84.666765707231932</v>
      </c>
    </row>
    <row r="19" spans="1:6" ht="30.75" customHeight="1">
      <c r="A19" s="11"/>
      <c r="B19" s="21" t="s">
        <v>29</v>
      </c>
      <c r="C19" s="17" t="s">
        <v>30</v>
      </c>
      <c r="D19" s="16">
        <v>13067700</v>
      </c>
      <c r="E19" s="16">
        <v>12420637.550000001</v>
      </c>
      <c r="F19" s="19">
        <f t="shared" si="0"/>
        <v>95.048383036035418</v>
      </c>
    </row>
    <row r="20" spans="1:6" ht="32.25" customHeight="1">
      <c r="A20" s="11"/>
      <c r="B20" s="21" t="s">
        <v>31</v>
      </c>
      <c r="C20" s="17" t="s">
        <v>30</v>
      </c>
      <c r="D20" s="16">
        <v>13067700</v>
      </c>
      <c r="E20" s="16">
        <v>12388563.82</v>
      </c>
      <c r="F20" s="19">
        <f t="shared" si="0"/>
        <v>94.802940226665754</v>
      </c>
    </row>
    <row r="21" spans="1:6" ht="33.75" customHeight="1">
      <c r="A21" s="11"/>
      <c r="B21" s="21" t="s">
        <v>32</v>
      </c>
      <c r="C21" s="17" t="s">
        <v>33</v>
      </c>
      <c r="D21" s="16">
        <v>0</v>
      </c>
      <c r="E21" s="16">
        <v>32073.73</v>
      </c>
      <c r="F21" s="19"/>
    </row>
    <row r="22" spans="1:6" ht="35.25" customHeight="1">
      <c r="A22" s="11"/>
      <c r="B22" s="21" t="s">
        <v>34</v>
      </c>
      <c r="C22" s="17" t="s">
        <v>35</v>
      </c>
      <c r="D22" s="16">
        <v>12463700</v>
      </c>
      <c r="E22" s="16">
        <v>13104698.5</v>
      </c>
      <c r="F22" s="19">
        <f t="shared" si="0"/>
        <v>105.14292304853295</v>
      </c>
    </row>
    <row r="23" spans="1:6" ht="50.25" customHeight="1">
      <c r="A23" s="11"/>
      <c r="B23" s="21" t="s">
        <v>36</v>
      </c>
      <c r="C23" s="17" t="s">
        <v>37</v>
      </c>
      <c r="D23" s="16">
        <v>12463700</v>
      </c>
      <c r="E23" s="16">
        <v>13104698.5</v>
      </c>
      <c r="F23" s="19">
        <f t="shared" si="0"/>
        <v>105.14292304853295</v>
      </c>
    </row>
    <row r="24" spans="1:6" ht="31.5" customHeight="1">
      <c r="A24" s="11"/>
      <c r="B24" s="21" t="s">
        <v>38</v>
      </c>
      <c r="C24" s="17" t="s">
        <v>39</v>
      </c>
      <c r="D24" s="16">
        <v>4604400</v>
      </c>
      <c r="E24" s="16">
        <v>-10328.870000000001</v>
      </c>
      <c r="F24" s="19"/>
    </row>
    <row r="25" spans="1:6" ht="18" customHeight="1">
      <c r="A25" s="11"/>
      <c r="B25" s="21" t="s">
        <v>40</v>
      </c>
      <c r="C25" s="17" t="s">
        <v>41</v>
      </c>
      <c r="D25" s="16">
        <v>6248700</v>
      </c>
      <c r="E25" s="16">
        <v>3741347.86</v>
      </c>
      <c r="F25" s="19">
        <f t="shared" si="0"/>
        <v>59.874019556067658</v>
      </c>
    </row>
    <row r="26" spans="1:6" ht="24" customHeight="1">
      <c r="A26" s="11"/>
      <c r="B26" s="21" t="s">
        <v>42</v>
      </c>
      <c r="C26" s="17" t="s">
        <v>41</v>
      </c>
      <c r="D26" s="16">
        <v>6248700</v>
      </c>
      <c r="E26" s="16">
        <v>3739764.66</v>
      </c>
      <c r="F26" s="19">
        <f t="shared" si="0"/>
        <v>59.848683086081913</v>
      </c>
    </row>
    <row r="27" spans="1:6" ht="15.75" customHeight="1">
      <c r="A27" s="11"/>
      <c r="B27" s="21" t="s">
        <v>43</v>
      </c>
      <c r="C27" s="17" t="s">
        <v>44</v>
      </c>
      <c r="D27" s="16">
        <v>0</v>
      </c>
      <c r="E27" s="16">
        <v>1583.2</v>
      </c>
      <c r="F27" s="19"/>
    </row>
    <row r="28" spans="1:6" ht="16.5" customHeight="1">
      <c r="A28" s="11"/>
      <c r="B28" s="21" t="s">
        <v>45</v>
      </c>
      <c r="C28" s="17" t="s">
        <v>46</v>
      </c>
      <c r="D28" s="16">
        <v>569100</v>
      </c>
      <c r="E28" s="16">
        <v>266304.09000000003</v>
      </c>
      <c r="F28" s="19">
        <f t="shared" si="0"/>
        <v>46.793900896151825</v>
      </c>
    </row>
    <row r="29" spans="1:6" ht="21.75" customHeight="1">
      <c r="A29" s="11"/>
      <c r="B29" s="21" t="s">
        <v>47</v>
      </c>
      <c r="C29" s="17" t="s">
        <v>46</v>
      </c>
      <c r="D29" s="16">
        <v>569100</v>
      </c>
      <c r="E29" s="16">
        <v>266303.38</v>
      </c>
      <c r="F29" s="19">
        <f t="shared" si="0"/>
        <v>46.793776137761377</v>
      </c>
    </row>
    <row r="30" spans="1:6" ht="19.5" customHeight="1">
      <c r="A30" s="11"/>
      <c r="B30" s="21" t="s">
        <v>48</v>
      </c>
      <c r="C30" s="17" t="s">
        <v>49</v>
      </c>
      <c r="D30" s="16">
        <v>0</v>
      </c>
      <c r="E30" s="16">
        <v>0.71</v>
      </c>
      <c r="F30" s="19"/>
    </row>
    <row r="31" spans="1:6" ht="29.25" customHeight="1">
      <c r="A31" s="11"/>
      <c r="B31" s="21" t="s">
        <v>50</v>
      </c>
      <c r="C31" s="17" t="s">
        <v>51</v>
      </c>
      <c r="D31" s="16">
        <v>5605000</v>
      </c>
      <c r="E31" s="16">
        <v>3314580.38</v>
      </c>
      <c r="F31" s="19">
        <f t="shared" si="0"/>
        <v>59.136135236396072</v>
      </c>
    </row>
    <row r="32" spans="1:6" ht="14.25" customHeight="1">
      <c r="A32" s="11"/>
      <c r="B32" s="21" t="s">
        <v>52</v>
      </c>
      <c r="C32" s="17" t="s">
        <v>53</v>
      </c>
      <c r="D32" s="16">
        <v>5605000</v>
      </c>
      <c r="E32" s="16">
        <v>3314580.38</v>
      </c>
      <c r="F32" s="19">
        <f t="shared" si="0"/>
        <v>59.136135236396072</v>
      </c>
    </row>
    <row r="33" spans="1:6" ht="16.5" customHeight="1">
      <c r="A33" s="11"/>
      <c r="B33" s="21" t="s">
        <v>54</v>
      </c>
      <c r="C33" s="17" t="s">
        <v>55</v>
      </c>
      <c r="D33" s="16">
        <v>550000</v>
      </c>
      <c r="E33" s="16">
        <v>304646.59000000003</v>
      </c>
      <c r="F33" s="19">
        <f t="shared" si="0"/>
        <v>55.390289090909093</v>
      </c>
    </row>
    <row r="34" spans="1:6" ht="26.25" customHeight="1">
      <c r="A34" s="11"/>
      <c r="B34" s="21" t="s">
        <v>56</v>
      </c>
      <c r="C34" s="17" t="s">
        <v>57</v>
      </c>
      <c r="D34" s="16">
        <v>0</v>
      </c>
      <c r="E34" s="16">
        <v>869.38</v>
      </c>
      <c r="F34" s="19"/>
    </row>
    <row r="35" spans="1:6" ht="15.75" customHeight="1">
      <c r="A35" s="11"/>
      <c r="B35" s="21" t="s">
        <v>58</v>
      </c>
      <c r="C35" s="17" t="s">
        <v>59</v>
      </c>
      <c r="D35" s="16">
        <v>0</v>
      </c>
      <c r="E35" s="16">
        <v>869.38</v>
      </c>
      <c r="F35" s="19"/>
    </row>
    <row r="36" spans="1:6" ht="24.75" customHeight="1">
      <c r="A36" s="11"/>
      <c r="B36" s="21" t="s">
        <v>60</v>
      </c>
      <c r="C36" s="17" t="s">
        <v>61</v>
      </c>
      <c r="D36" s="16">
        <v>550000</v>
      </c>
      <c r="E36" s="16">
        <v>303777.21000000002</v>
      </c>
      <c r="F36" s="19">
        <f t="shared" si="0"/>
        <v>55.232219999999998</v>
      </c>
    </row>
    <row r="37" spans="1:6" ht="28.5" customHeight="1">
      <c r="A37" s="11"/>
      <c r="B37" s="21" t="s">
        <v>62</v>
      </c>
      <c r="C37" s="17" t="s">
        <v>63</v>
      </c>
      <c r="D37" s="16">
        <v>550000</v>
      </c>
      <c r="E37" s="16">
        <v>266933</v>
      </c>
      <c r="F37" s="19">
        <f t="shared" si="0"/>
        <v>48.533272727272724</v>
      </c>
    </row>
    <row r="38" spans="1:6" ht="20.25" customHeight="1">
      <c r="A38" s="11"/>
      <c r="B38" s="21" t="s">
        <v>64</v>
      </c>
      <c r="C38" s="17" t="s">
        <v>65</v>
      </c>
      <c r="D38" s="16">
        <v>550000</v>
      </c>
      <c r="E38" s="16">
        <v>266933</v>
      </c>
      <c r="F38" s="19">
        <f t="shared" si="0"/>
        <v>48.533272727272724</v>
      </c>
    </row>
    <row r="39" spans="1:6" ht="15.75" customHeight="1">
      <c r="A39" s="11"/>
      <c r="B39" s="21" t="s">
        <v>66</v>
      </c>
      <c r="C39" s="17" t="s">
        <v>67</v>
      </c>
      <c r="D39" s="16">
        <v>0</v>
      </c>
      <c r="E39" s="16">
        <v>36844.21</v>
      </c>
      <c r="F39" s="19"/>
    </row>
    <row r="40" spans="1:6" ht="22.5" customHeight="1">
      <c r="A40" s="11"/>
      <c r="B40" s="21" t="s">
        <v>68</v>
      </c>
      <c r="C40" s="17" t="s">
        <v>69</v>
      </c>
      <c r="D40" s="16">
        <v>0</v>
      </c>
      <c r="E40" s="16">
        <v>36844.21</v>
      </c>
      <c r="F40" s="19"/>
    </row>
    <row r="41" spans="1:6" ht="30" customHeight="1">
      <c r="A41" s="11"/>
      <c r="B41" s="21" t="s">
        <v>70</v>
      </c>
      <c r="C41" s="17" t="s">
        <v>71</v>
      </c>
      <c r="D41" s="16">
        <v>5410000</v>
      </c>
      <c r="E41" s="16">
        <v>3897838.45</v>
      </c>
      <c r="F41" s="19">
        <f t="shared" si="0"/>
        <v>72.048769870609988</v>
      </c>
    </row>
    <row r="42" spans="1:6" ht="33.75" customHeight="1">
      <c r="A42" s="11"/>
      <c r="B42" s="21" t="s">
        <v>72</v>
      </c>
      <c r="C42" s="17" t="s">
        <v>73</v>
      </c>
      <c r="D42" s="16">
        <v>5400000</v>
      </c>
      <c r="E42" s="16">
        <v>3890838.45</v>
      </c>
      <c r="F42" s="19">
        <f t="shared" si="0"/>
        <v>72.052563888888884</v>
      </c>
    </row>
    <row r="43" spans="1:6" ht="31.5" customHeight="1">
      <c r="A43" s="11"/>
      <c r="B43" s="21" t="s">
        <v>74</v>
      </c>
      <c r="C43" s="17" t="s">
        <v>75</v>
      </c>
      <c r="D43" s="16">
        <v>5400000</v>
      </c>
      <c r="E43" s="16">
        <v>3890838.45</v>
      </c>
      <c r="F43" s="19">
        <f t="shared" si="0"/>
        <v>72.052563888888884</v>
      </c>
    </row>
    <row r="44" spans="1:6" ht="30.75" customHeight="1">
      <c r="A44" s="11"/>
      <c r="B44" s="21" t="s">
        <v>76</v>
      </c>
      <c r="C44" s="17" t="s">
        <v>77</v>
      </c>
      <c r="D44" s="16">
        <v>10000</v>
      </c>
      <c r="E44" s="16">
        <v>7000</v>
      </c>
      <c r="F44" s="19">
        <f t="shared" si="0"/>
        <v>70</v>
      </c>
    </row>
    <row r="45" spans="1:6" ht="32.25" customHeight="1">
      <c r="A45" s="11"/>
      <c r="B45" s="21" t="s">
        <v>78</v>
      </c>
      <c r="C45" s="17" t="s">
        <v>79</v>
      </c>
      <c r="D45" s="16">
        <v>10000</v>
      </c>
      <c r="E45" s="16">
        <v>7000</v>
      </c>
      <c r="F45" s="19">
        <f t="shared" si="0"/>
        <v>70</v>
      </c>
    </row>
    <row r="46" spans="1:6" ht="34.5" customHeight="1">
      <c r="A46" s="11"/>
      <c r="B46" s="21" t="s">
        <v>80</v>
      </c>
      <c r="C46" s="17" t="s">
        <v>81</v>
      </c>
      <c r="D46" s="16">
        <v>51996158</v>
      </c>
      <c r="E46" s="16">
        <v>41232535.259999998</v>
      </c>
      <c r="F46" s="19">
        <f t="shared" si="0"/>
        <v>79.299196029060454</v>
      </c>
    </row>
    <row r="47" spans="1:6" ht="35.25" customHeight="1">
      <c r="A47" s="11"/>
      <c r="B47" s="21" t="s">
        <v>82</v>
      </c>
      <c r="C47" s="17" t="s">
        <v>83</v>
      </c>
      <c r="D47" s="16">
        <v>464000</v>
      </c>
      <c r="E47" s="16">
        <v>2139065.0499999998</v>
      </c>
      <c r="F47" s="19" t="s">
        <v>341</v>
      </c>
    </row>
    <row r="48" spans="1:6" ht="58.5" customHeight="1">
      <c r="A48" s="11"/>
      <c r="B48" s="21" t="s">
        <v>84</v>
      </c>
      <c r="C48" s="17" t="s">
        <v>85</v>
      </c>
      <c r="D48" s="16">
        <v>464000</v>
      </c>
      <c r="E48" s="16">
        <v>2139065.0499999998</v>
      </c>
      <c r="F48" s="19" t="s">
        <v>341</v>
      </c>
    </row>
    <row r="49" spans="1:6" ht="45.75" customHeight="1">
      <c r="A49" s="11"/>
      <c r="B49" s="21" t="s">
        <v>86</v>
      </c>
      <c r="C49" s="17" t="s">
        <v>87</v>
      </c>
      <c r="D49" s="16">
        <v>19400</v>
      </c>
      <c r="E49" s="16">
        <v>6182.95</v>
      </c>
      <c r="F49" s="19">
        <f t="shared" si="0"/>
        <v>31.870876288659794</v>
      </c>
    </row>
    <row r="50" spans="1:6" ht="50.25" customHeight="1">
      <c r="A50" s="11"/>
      <c r="B50" s="21" t="s">
        <v>88</v>
      </c>
      <c r="C50" s="17" t="s">
        <v>89</v>
      </c>
      <c r="D50" s="16">
        <v>19400</v>
      </c>
      <c r="E50" s="16">
        <v>6182.95</v>
      </c>
      <c r="F50" s="19">
        <f t="shared" si="0"/>
        <v>31.870876288659794</v>
      </c>
    </row>
    <row r="51" spans="1:6" ht="56.25" customHeight="1">
      <c r="A51" s="11"/>
      <c r="B51" s="21" t="s">
        <v>90</v>
      </c>
      <c r="C51" s="17" t="s">
        <v>91</v>
      </c>
      <c r="D51" s="16">
        <v>45479600</v>
      </c>
      <c r="E51" s="16">
        <v>34834165.109999999</v>
      </c>
      <c r="F51" s="19">
        <f t="shared" si="0"/>
        <v>76.592945210599922</v>
      </c>
    </row>
    <row r="52" spans="1:6" ht="56.25" customHeight="1">
      <c r="A52" s="11"/>
      <c r="B52" s="21" t="s">
        <v>92</v>
      </c>
      <c r="C52" s="17" t="s">
        <v>93</v>
      </c>
      <c r="D52" s="16">
        <v>37870000</v>
      </c>
      <c r="E52" s="16">
        <v>29680439.489999998</v>
      </c>
      <c r="F52" s="19">
        <f t="shared" si="0"/>
        <v>78.37454314761024</v>
      </c>
    </row>
    <row r="53" spans="1:6" ht="56.25" customHeight="1">
      <c r="A53" s="11"/>
      <c r="B53" s="21" t="s">
        <v>94</v>
      </c>
      <c r="C53" s="17" t="s">
        <v>95</v>
      </c>
      <c r="D53" s="16">
        <v>33000000</v>
      </c>
      <c r="E53" s="16">
        <v>27436940.309999999</v>
      </c>
      <c r="F53" s="19">
        <f t="shared" si="0"/>
        <v>83.142243363636354</v>
      </c>
    </row>
    <row r="54" spans="1:6" ht="60" customHeight="1">
      <c r="A54" s="11"/>
      <c r="B54" s="21" t="s">
        <v>96</v>
      </c>
      <c r="C54" s="17" t="s">
        <v>97</v>
      </c>
      <c r="D54" s="16">
        <v>1050000</v>
      </c>
      <c r="E54" s="16">
        <v>233.72</v>
      </c>
      <c r="F54" s="19">
        <f t="shared" si="0"/>
        <v>2.2259047619047619E-2</v>
      </c>
    </row>
    <row r="55" spans="1:6" ht="60" customHeight="1">
      <c r="A55" s="11"/>
      <c r="B55" s="21" t="s">
        <v>98</v>
      </c>
      <c r="C55" s="17" t="s">
        <v>99</v>
      </c>
      <c r="D55" s="16">
        <v>3820000</v>
      </c>
      <c r="E55" s="16">
        <v>2243265.46</v>
      </c>
      <c r="F55" s="19">
        <f t="shared" si="0"/>
        <v>58.724226701570679</v>
      </c>
    </row>
    <row r="56" spans="1:6" ht="46.5" customHeight="1">
      <c r="A56" s="11"/>
      <c r="B56" s="21" t="s">
        <v>100</v>
      </c>
      <c r="C56" s="17" t="s">
        <v>101</v>
      </c>
      <c r="D56" s="16">
        <v>20600</v>
      </c>
      <c r="E56" s="16">
        <v>14755.04</v>
      </c>
      <c r="F56" s="19">
        <f t="shared" si="0"/>
        <v>71.626407766990297</v>
      </c>
    </row>
    <row r="57" spans="1:6" ht="24.75" customHeight="1">
      <c r="A57" s="11"/>
      <c r="B57" s="21" t="s">
        <v>102</v>
      </c>
      <c r="C57" s="17" t="s">
        <v>103</v>
      </c>
      <c r="D57" s="16">
        <v>20600</v>
      </c>
      <c r="E57" s="16">
        <v>14755.04</v>
      </c>
      <c r="F57" s="19">
        <f t="shared" si="0"/>
        <v>71.626407766990297</v>
      </c>
    </row>
    <row r="58" spans="1:6" ht="39.75" customHeight="1">
      <c r="A58" s="11"/>
      <c r="B58" s="21" t="s">
        <v>104</v>
      </c>
      <c r="C58" s="17" t="s">
        <v>105</v>
      </c>
      <c r="D58" s="16">
        <v>7589000</v>
      </c>
      <c r="E58" s="16">
        <v>5138970.58</v>
      </c>
      <c r="F58" s="19">
        <f t="shared" si="0"/>
        <v>67.716044011068661</v>
      </c>
    </row>
    <row r="59" spans="1:6" ht="40.5" customHeight="1">
      <c r="A59" s="11"/>
      <c r="B59" s="21" t="s">
        <v>106</v>
      </c>
      <c r="C59" s="17" t="s">
        <v>107</v>
      </c>
      <c r="D59" s="16">
        <v>7589000</v>
      </c>
      <c r="E59" s="16">
        <v>5138970.58</v>
      </c>
      <c r="F59" s="19">
        <f t="shared" si="0"/>
        <v>67.716044011068661</v>
      </c>
    </row>
    <row r="60" spans="1:6" ht="33" customHeight="1">
      <c r="A60" s="11"/>
      <c r="B60" s="21" t="s">
        <v>108</v>
      </c>
      <c r="C60" s="17" t="s">
        <v>109</v>
      </c>
      <c r="D60" s="16">
        <v>333158</v>
      </c>
      <c r="E60" s="16">
        <v>200000</v>
      </c>
      <c r="F60" s="19">
        <f t="shared" si="0"/>
        <v>60.031576609296486</v>
      </c>
    </row>
    <row r="61" spans="1:6" ht="56.25" customHeight="1">
      <c r="A61" s="11"/>
      <c r="B61" s="21" t="s">
        <v>110</v>
      </c>
      <c r="C61" s="17" t="s">
        <v>111</v>
      </c>
      <c r="D61" s="16">
        <v>333158</v>
      </c>
      <c r="E61" s="16">
        <v>200000</v>
      </c>
      <c r="F61" s="19">
        <f t="shared" si="0"/>
        <v>60.031576609296486</v>
      </c>
    </row>
    <row r="62" spans="1:6" ht="57.75" customHeight="1">
      <c r="A62" s="11"/>
      <c r="B62" s="21" t="s">
        <v>112</v>
      </c>
      <c r="C62" s="17" t="s">
        <v>113</v>
      </c>
      <c r="D62" s="16">
        <v>333158</v>
      </c>
      <c r="E62" s="16">
        <v>200000</v>
      </c>
      <c r="F62" s="19">
        <f t="shared" si="0"/>
        <v>60.031576609296486</v>
      </c>
    </row>
    <row r="63" spans="1:6" ht="30" customHeight="1">
      <c r="A63" s="11"/>
      <c r="B63" s="21" t="s">
        <v>114</v>
      </c>
      <c r="C63" s="17" t="s">
        <v>115</v>
      </c>
      <c r="D63" s="16">
        <v>5700000</v>
      </c>
      <c r="E63" s="16">
        <v>4053122.15</v>
      </c>
      <c r="F63" s="19">
        <f t="shared" si="0"/>
        <v>71.107406140350875</v>
      </c>
    </row>
    <row r="64" spans="1:6" ht="17.25" customHeight="1">
      <c r="A64" s="11"/>
      <c r="B64" s="21" t="s">
        <v>116</v>
      </c>
      <c r="C64" s="17" t="s">
        <v>117</v>
      </c>
      <c r="D64" s="16">
        <v>5700000</v>
      </c>
      <c r="E64" s="16">
        <v>4053122.15</v>
      </c>
      <c r="F64" s="19">
        <f t="shared" si="0"/>
        <v>71.107406140350875</v>
      </c>
    </row>
    <row r="65" spans="1:6" ht="32.25" customHeight="1">
      <c r="A65" s="11"/>
      <c r="B65" s="21" t="s">
        <v>118</v>
      </c>
      <c r="C65" s="17" t="s">
        <v>119</v>
      </c>
      <c r="D65" s="16">
        <v>5700000</v>
      </c>
      <c r="E65" s="16">
        <v>4053122.15</v>
      </c>
      <c r="F65" s="19">
        <f t="shared" si="0"/>
        <v>71.107406140350875</v>
      </c>
    </row>
    <row r="66" spans="1:6" ht="32.25" customHeight="1">
      <c r="A66" s="11"/>
      <c r="B66" s="21" t="s">
        <v>120</v>
      </c>
      <c r="C66" s="17" t="s">
        <v>121</v>
      </c>
      <c r="D66" s="16">
        <v>8900000</v>
      </c>
      <c r="E66" s="16">
        <v>1821228.45</v>
      </c>
      <c r="F66" s="19">
        <f t="shared" si="0"/>
        <v>20.463241011235954</v>
      </c>
    </row>
    <row r="67" spans="1:6" ht="20.25" customHeight="1">
      <c r="A67" s="11"/>
      <c r="B67" s="21" t="s">
        <v>122</v>
      </c>
      <c r="C67" s="17" t="s">
        <v>123</v>
      </c>
      <c r="D67" s="16">
        <v>8900000</v>
      </c>
      <c r="E67" s="16">
        <v>1821228.45</v>
      </c>
      <c r="F67" s="19">
        <f t="shared" si="0"/>
        <v>20.463241011235954</v>
      </c>
    </row>
    <row r="68" spans="1:6" ht="18.75" customHeight="1">
      <c r="A68" s="11"/>
      <c r="B68" s="21" t="s">
        <v>124</v>
      </c>
      <c r="C68" s="17" t="s">
        <v>125</v>
      </c>
      <c r="D68" s="16">
        <v>4000000</v>
      </c>
      <c r="E68" s="16">
        <v>644117.13</v>
      </c>
      <c r="F68" s="19">
        <f t="shared" si="0"/>
        <v>16.102928250000001</v>
      </c>
    </row>
    <row r="69" spans="1:6" ht="31.5" customHeight="1">
      <c r="A69" s="11"/>
      <c r="B69" s="21" t="s">
        <v>126</v>
      </c>
      <c r="C69" s="17" t="s">
        <v>127</v>
      </c>
      <c r="D69" s="16">
        <v>0</v>
      </c>
      <c r="E69" s="16">
        <v>14958.59</v>
      </c>
      <c r="F69" s="19"/>
    </row>
    <row r="70" spans="1:6" ht="29.25" customHeight="1">
      <c r="A70" s="11"/>
      <c r="B70" s="21" t="s">
        <v>128</v>
      </c>
      <c r="C70" s="17" t="s">
        <v>129</v>
      </c>
      <c r="D70" s="16">
        <v>300000</v>
      </c>
      <c r="E70" s="16">
        <v>89379.7</v>
      </c>
      <c r="F70" s="19">
        <f t="shared" si="0"/>
        <v>29.79323333333333</v>
      </c>
    </row>
    <row r="71" spans="1:6" ht="20.25" customHeight="1">
      <c r="A71" s="11"/>
      <c r="B71" s="21" t="s">
        <v>130</v>
      </c>
      <c r="C71" s="17" t="s">
        <v>131</v>
      </c>
      <c r="D71" s="16">
        <v>4600000</v>
      </c>
      <c r="E71" s="16">
        <v>1059811.1200000001</v>
      </c>
      <c r="F71" s="19">
        <f t="shared" si="0"/>
        <v>23.039372173913044</v>
      </c>
    </row>
    <row r="72" spans="1:6" ht="17.25" customHeight="1">
      <c r="A72" s="11"/>
      <c r="B72" s="21" t="s">
        <v>132</v>
      </c>
      <c r="C72" s="17" t="s">
        <v>133</v>
      </c>
      <c r="D72" s="16">
        <v>0</v>
      </c>
      <c r="E72" s="16">
        <v>12961.91</v>
      </c>
      <c r="F72" s="19"/>
    </row>
    <row r="73" spans="1:6" ht="16.5" customHeight="1">
      <c r="A73" s="11"/>
      <c r="B73" s="21" t="s">
        <v>134</v>
      </c>
      <c r="C73" s="17" t="s">
        <v>135</v>
      </c>
      <c r="D73" s="16">
        <v>43855257.369999997</v>
      </c>
      <c r="E73" s="16">
        <v>26088609.350000001</v>
      </c>
      <c r="F73" s="19">
        <f t="shared" si="0"/>
        <v>59.487985966869275</v>
      </c>
    </row>
    <row r="74" spans="1:6" ht="27.75" customHeight="1">
      <c r="A74" s="11"/>
      <c r="B74" s="21" t="s">
        <v>136</v>
      </c>
      <c r="C74" s="17" t="s">
        <v>137</v>
      </c>
      <c r="D74" s="16">
        <v>41054271.700000003</v>
      </c>
      <c r="E74" s="16">
        <v>24537867.120000001</v>
      </c>
      <c r="F74" s="19">
        <f t="shared" si="0"/>
        <v>59.769339715262802</v>
      </c>
    </row>
    <row r="75" spans="1:6" ht="20.25" customHeight="1">
      <c r="A75" s="11"/>
      <c r="B75" s="21" t="s">
        <v>138</v>
      </c>
      <c r="C75" s="17" t="s">
        <v>139</v>
      </c>
      <c r="D75" s="16">
        <v>41054271.700000003</v>
      </c>
      <c r="E75" s="16">
        <v>24537867.120000001</v>
      </c>
      <c r="F75" s="19">
        <f t="shared" ref="F75:F138" si="1">E75/D75*100</f>
        <v>59.769339715262802</v>
      </c>
    </row>
    <row r="76" spans="1:6" ht="22.5" customHeight="1">
      <c r="A76" s="11"/>
      <c r="B76" s="21" t="s">
        <v>140</v>
      </c>
      <c r="C76" s="17" t="s">
        <v>141</v>
      </c>
      <c r="D76" s="16">
        <v>41054271.700000003</v>
      </c>
      <c r="E76" s="16">
        <v>24537867.120000001</v>
      </c>
      <c r="F76" s="19">
        <f t="shared" si="1"/>
        <v>59.769339715262802</v>
      </c>
    </row>
    <row r="77" spans="1:6" ht="21" customHeight="1">
      <c r="A77" s="11"/>
      <c r="B77" s="21" t="s">
        <v>142</v>
      </c>
      <c r="C77" s="17" t="s">
        <v>143</v>
      </c>
      <c r="D77" s="16">
        <v>2800985.67</v>
      </c>
      <c r="E77" s="16">
        <v>1550742.23</v>
      </c>
      <c r="F77" s="19">
        <f t="shared" si="1"/>
        <v>55.36416150247566</v>
      </c>
    </row>
    <row r="78" spans="1:6" ht="22.5" customHeight="1">
      <c r="A78" s="11"/>
      <c r="B78" s="21" t="s">
        <v>144</v>
      </c>
      <c r="C78" s="17" t="s">
        <v>145</v>
      </c>
      <c r="D78" s="16">
        <v>2800985.67</v>
      </c>
      <c r="E78" s="16">
        <v>1550742.23</v>
      </c>
      <c r="F78" s="19">
        <f t="shared" si="1"/>
        <v>55.36416150247566</v>
      </c>
    </row>
    <row r="79" spans="1:6" ht="21" customHeight="1">
      <c r="A79" s="11"/>
      <c r="B79" s="21" t="s">
        <v>146</v>
      </c>
      <c r="C79" s="17" t="s">
        <v>147</v>
      </c>
      <c r="D79" s="16">
        <v>2800985.67</v>
      </c>
      <c r="E79" s="16">
        <v>1550742.23</v>
      </c>
      <c r="F79" s="19">
        <f t="shared" si="1"/>
        <v>55.36416150247566</v>
      </c>
    </row>
    <row r="80" spans="1:6" ht="42.75" customHeight="1">
      <c r="A80" s="11"/>
      <c r="B80" s="21" t="s">
        <v>148</v>
      </c>
      <c r="C80" s="17" t="s">
        <v>149</v>
      </c>
      <c r="D80" s="16">
        <v>43106495.82</v>
      </c>
      <c r="E80" s="16">
        <v>31969283.920000002</v>
      </c>
      <c r="F80" s="19">
        <f t="shared" si="1"/>
        <v>74.163495111025242</v>
      </c>
    </row>
    <row r="81" spans="1:6" ht="27" customHeight="1">
      <c r="A81" s="11"/>
      <c r="B81" s="21" t="s">
        <v>150</v>
      </c>
      <c r="C81" s="17" t="s">
        <v>151</v>
      </c>
      <c r="D81" s="16">
        <v>2000000</v>
      </c>
      <c r="E81" s="16">
        <v>1230871.82</v>
      </c>
      <c r="F81" s="19">
        <f t="shared" si="1"/>
        <v>61.543591000000006</v>
      </c>
    </row>
    <row r="82" spans="1:6" ht="39.75" customHeight="1">
      <c r="A82" s="11"/>
      <c r="B82" s="21" t="s">
        <v>152</v>
      </c>
      <c r="C82" s="17" t="s">
        <v>153</v>
      </c>
      <c r="D82" s="16">
        <v>2000000</v>
      </c>
      <c r="E82" s="16">
        <v>1230871.82</v>
      </c>
      <c r="F82" s="19">
        <f t="shared" si="1"/>
        <v>61.543591000000006</v>
      </c>
    </row>
    <row r="83" spans="1:6" ht="56.25" customHeight="1">
      <c r="A83" s="11"/>
      <c r="B83" s="21" t="s">
        <v>154</v>
      </c>
      <c r="C83" s="17" t="s">
        <v>155</v>
      </c>
      <c r="D83" s="16">
        <v>39780300.979999997</v>
      </c>
      <c r="E83" s="16">
        <v>30249646</v>
      </c>
      <c r="F83" s="19">
        <f t="shared" si="1"/>
        <v>76.041772572832869</v>
      </c>
    </row>
    <row r="84" spans="1:6" ht="56.25" customHeight="1">
      <c r="A84" s="11"/>
      <c r="B84" s="21" t="s">
        <v>156</v>
      </c>
      <c r="C84" s="17" t="s">
        <v>157</v>
      </c>
      <c r="D84" s="16">
        <v>3740000</v>
      </c>
      <c r="E84" s="16">
        <v>5249646</v>
      </c>
      <c r="F84" s="19">
        <f t="shared" si="1"/>
        <v>140.36486631016044</v>
      </c>
    </row>
    <row r="85" spans="1:6" ht="31.5" customHeight="1">
      <c r="A85" s="11"/>
      <c r="B85" s="21" t="s">
        <v>158</v>
      </c>
      <c r="C85" s="17" t="s">
        <v>159</v>
      </c>
      <c r="D85" s="16">
        <v>3740000</v>
      </c>
      <c r="E85" s="16">
        <v>5249646</v>
      </c>
      <c r="F85" s="19">
        <f t="shared" si="1"/>
        <v>140.36486631016044</v>
      </c>
    </row>
    <row r="86" spans="1:6" ht="28.5" customHeight="1">
      <c r="A86" s="11"/>
      <c r="B86" s="21" t="s">
        <v>160</v>
      </c>
      <c r="C86" s="17" t="s">
        <v>161</v>
      </c>
      <c r="D86" s="16">
        <v>36040300.979999997</v>
      </c>
      <c r="E86" s="16">
        <v>25000000</v>
      </c>
      <c r="F86" s="19">
        <f t="shared" si="1"/>
        <v>69.3667902881093</v>
      </c>
    </row>
    <row r="87" spans="1:6" ht="30.75" customHeight="1">
      <c r="A87" s="11"/>
      <c r="B87" s="21" t="s">
        <v>162</v>
      </c>
      <c r="C87" s="17" t="s">
        <v>163</v>
      </c>
      <c r="D87" s="16">
        <v>36040300.979999997</v>
      </c>
      <c r="E87" s="16">
        <v>25000000</v>
      </c>
      <c r="F87" s="19">
        <f t="shared" si="1"/>
        <v>69.3667902881093</v>
      </c>
    </row>
    <row r="88" spans="1:6" ht="36" customHeight="1">
      <c r="A88" s="11"/>
      <c r="B88" s="21" t="s">
        <v>164</v>
      </c>
      <c r="C88" s="17" t="s">
        <v>165</v>
      </c>
      <c r="D88" s="16">
        <v>1326194.8400000001</v>
      </c>
      <c r="E88" s="16">
        <v>488766.1</v>
      </c>
      <c r="F88" s="19">
        <f t="shared" si="1"/>
        <v>36.854773164401692</v>
      </c>
    </row>
    <row r="89" spans="1:6" ht="44.25" customHeight="1">
      <c r="A89" s="11"/>
      <c r="B89" s="21" t="s">
        <v>166</v>
      </c>
      <c r="C89" s="17" t="s">
        <v>167</v>
      </c>
      <c r="D89" s="16">
        <v>1315000</v>
      </c>
      <c r="E89" s="16">
        <v>462548.1</v>
      </c>
      <c r="F89" s="19">
        <f t="shared" si="1"/>
        <v>35.174760456273759</v>
      </c>
    </row>
    <row r="90" spans="1:6" ht="40.5" customHeight="1">
      <c r="A90" s="11"/>
      <c r="B90" s="21" t="s">
        <v>168</v>
      </c>
      <c r="C90" s="17" t="s">
        <v>169</v>
      </c>
      <c r="D90" s="16">
        <v>0</v>
      </c>
      <c r="E90" s="16">
        <v>157507.23000000001</v>
      </c>
      <c r="F90" s="19"/>
    </row>
    <row r="91" spans="1:6" ht="20.25" customHeight="1">
      <c r="A91" s="11"/>
      <c r="B91" s="21" t="s">
        <v>170</v>
      </c>
      <c r="C91" s="17" t="s">
        <v>171</v>
      </c>
      <c r="D91" s="16">
        <v>540000</v>
      </c>
      <c r="E91" s="16">
        <v>0</v>
      </c>
      <c r="F91" s="19">
        <f t="shared" si="1"/>
        <v>0</v>
      </c>
    </row>
    <row r="92" spans="1:6" ht="30.75" customHeight="1">
      <c r="A92" s="11"/>
      <c r="B92" s="21" t="s">
        <v>172</v>
      </c>
      <c r="C92" s="17" t="s">
        <v>173</v>
      </c>
      <c r="D92" s="16">
        <v>775000</v>
      </c>
      <c r="E92" s="16">
        <v>305040.87</v>
      </c>
      <c r="F92" s="19">
        <f t="shared" si="1"/>
        <v>39.360112258064518</v>
      </c>
    </row>
    <row r="93" spans="1:6" ht="34.5" customHeight="1">
      <c r="A93" s="11"/>
      <c r="B93" s="21" t="s">
        <v>174</v>
      </c>
      <c r="C93" s="17" t="s">
        <v>175</v>
      </c>
      <c r="D93" s="16">
        <v>11194.84</v>
      </c>
      <c r="E93" s="16">
        <v>26218</v>
      </c>
      <c r="F93" s="19" t="s">
        <v>340</v>
      </c>
    </row>
    <row r="94" spans="1:6" ht="21" customHeight="1">
      <c r="A94" s="11"/>
      <c r="B94" s="21" t="s">
        <v>176</v>
      </c>
      <c r="C94" s="17" t="s">
        <v>177</v>
      </c>
      <c r="D94" s="16">
        <v>11194.84</v>
      </c>
      <c r="E94" s="16">
        <v>26218</v>
      </c>
      <c r="F94" s="19" t="s">
        <v>340</v>
      </c>
    </row>
    <row r="95" spans="1:6" ht="20.25" customHeight="1">
      <c r="A95" s="11"/>
      <c r="B95" s="21" t="s">
        <v>178</v>
      </c>
      <c r="C95" s="17" t="s">
        <v>179</v>
      </c>
      <c r="D95" s="16">
        <v>30000</v>
      </c>
      <c r="E95" s="16">
        <v>30000</v>
      </c>
      <c r="F95" s="19">
        <f t="shared" si="1"/>
        <v>100</v>
      </c>
    </row>
    <row r="96" spans="1:6" ht="42" customHeight="1">
      <c r="A96" s="11"/>
      <c r="B96" s="21" t="s">
        <v>180</v>
      </c>
      <c r="C96" s="17" t="s">
        <v>181</v>
      </c>
      <c r="D96" s="16">
        <v>30000</v>
      </c>
      <c r="E96" s="16">
        <v>30000</v>
      </c>
      <c r="F96" s="19">
        <f t="shared" si="1"/>
        <v>100</v>
      </c>
    </row>
    <row r="97" spans="1:6" ht="37.5" customHeight="1">
      <c r="A97" s="11"/>
      <c r="B97" s="21" t="s">
        <v>182</v>
      </c>
      <c r="C97" s="17" t="s">
        <v>183</v>
      </c>
      <c r="D97" s="16">
        <v>30000</v>
      </c>
      <c r="E97" s="16">
        <v>30000</v>
      </c>
      <c r="F97" s="19">
        <f t="shared" si="1"/>
        <v>100</v>
      </c>
    </row>
    <row r="98" spans="1:6" ht="30.75" customHeight="1">
      <c r="A98" s="11"/>
      <c r="B98" s="21" t="s">
        <v>184</v>
      </c>
      <c r="C98" s="17" t="s">
        <v>185</v>
      </c>
      <c r="D98" s="16">
        <v>5426522.7400000002</v>
      </c>
      <c r="E98" s="16">
        <v>4937279.5199999996</v>
      </c>
      <c r="F98" s="19">
        <f t="shared" si="1"/>
        <v>90.984222430439857</v>
      </c>
    </row>
    <row r="99" spans="1:6" ht="33" customHeight="1">
      <c r="A99" s="11"/>
      <c r="B99" s="21" t="s">
        <v>186</v>
      </c>
      <c r="C99" s="17" t="s">
        <v>187</v>
      </c>
      <c r="D99" s="16">
        <v>72000</v>
      </c>
      <c r="E99" s="16">
        <v>74287.17</v>
      </c>
      <c r="F99" s="19">
        <f t="shared" si="1"/>
        <v>103.176625</v>
      </c>
    </row>
    <row r="100" spans="1:6" ht="45.75" customHeight="1">
      <c r="A100" s="11"/>
      <c r="B100" s="21" t="s">
        <v>188</v>
      </c>
      <c r="C100" s="17" t="s">
        <v>189</v>
      </c>
      <c r="D100" s="16">
        <v>60000</v>
      </c>
      <c r="E100" s="16">
        <v>63687.17</v>
      </c>
      <c r="F100" s="19">
        <f t="shared" si="1"/>
        <v>106.14528333333332</v>
      </c>
    </row>
    <row r="101" spans="1:6" ht="45" customHeight="1">
      <c r="A101" s="11"/>
      <c r="B101" s="21" t="s">
        <v>190</v>
      </c>
      <c r="C101" s="17" t="s">
        <v>191</v>
      </c>
      <c r="D101" s="16">
        <v>12000</v>
      </c>
      <c r="E101" s="16">
        <v>10600</v>
      </c>
      <c r="F101" s="19">
        <f t="shared" si="1"/>
        <v>88.333333333333329</v>
      </c>
    </row>
    <row r="102" spans="1:6" ht="65.25" customHeight="1">
      <c r="A102" s="11"/>
      <c r="B102" s="21" t="s">
        <v>192</v>
      </c>
      <c r="C102" s="17" t="s">
        <v>193</v>
      </c>
      <c r="D102" s="16">
        <v>210000</v>
      </c>
      <c r="E102" s="16">
        <v>-17000</v>
      </c>
      <c r="F102" s="19"/>
    </row>
    <row r="103" spans="1:6" ht="22.5" customHeight="1">
      <c r="A103" s="11"/>
      <c r="B103" s="21" t="s">
        <v>192</v>
      </c>
      <c r="C103" s="17" t="s">
        <v>193</v>
      </c>
      <c r="D103" s="16">
        <v>210000</v>
      </c>
      <c r="E103" s="16">
        <v>-17000</v>
      </c>
      <c r="F103" s="19"/>
    </row>
    <row r="104" spans="1:6" ht="41.25" customHeight="1">
      <c r="A104" s="11"/>
      <c r="B104" s="21" t="s">
        <v>194</v>
      </c>
      <c r="C104" s="17" t="s">
        <v>195</v>
      </c>
      <c r="D104" s="16">
        <v>39400</v>
      </c>
      <c r="E104" s="16">
        <v>69400</v>
      </c>
      <c r="F104" s="19">
        <f t="shared" si="1"/>
        <v>176.14213197969545</v>
      </c>
    </row>
    <row r="105" spans="1:6" ht="39.75" customHeight="1">
      <c r="A105" s="11"/>
      <c r="B105" s="21" t="s">
        <v>196</v>
      </c>
      <c r="C105" s="17" t="s">
        <v>197</v>
      </c>
      <c r="D105" s="16">
        <v>39400</v>
      </c>
      <c r="E105" s="16">
        <v>69400</v>
      </c>
      <c r="F105" s="19">
        <f t="shared" si="1"/>
        <v>176.14213197969545</v>
      </c>
    </row>
    <row r="106" spans="1:6" ht="26.25" customHeight="1">
      <c r="A106" s="11"/>
      <c r="B106" s="21" t="s">
        <v>198</v>
      </c>
      <c r="C106" s="17" t="s">
        <v>199</v>
      </c>
      <c r="D106" s="16">
        <v>76800</v>
      </c>
      <c r="E106" s="16">
        <v>76800</v>
      </c>
      <c r="F106" s="19">
        <f t="shared" si="1"/>
        <v>100</v>
      </c>
    </row>
    <row r="107" spans="1:6" ht="39.75" customHeight="1">
      <c r="A107" s="11"/>
      <c r="B107" s="21" t="s">
        <v>200</v>
      </c>
      <c r="C107" s="17" t="s">
        <v>201</v>
      </c>
      <c r="D107" s="16">
        <v>76800</v>
      </c>
      <c r="E107" s="16">
        <v>76800</v>
      </c>
      <c r="F107" s="19">
        <f t="shared" si="1"/>
        <v>100</v>
      </c>
    </row>
    <row r="108" spans="1:6" ht="41.25" customHeight="1">
      <c r="A108" s="11"/>
      <c r="B108" s="21" t="s">
        <v>202</v>
      </c>
      <c r="C108" s="17" t="s">
        <v>203</v>
      </c>
      <c r="D108" s="16">
        <v>76800</v>
      </c>
      <c r="E108" s="16">
        <v>76800</v>
      </c>
      <c r="F108" s="19">
        <f t="shared" si="1"/>
        <v>100</v>
      </c>
    </row>
    <row r="109" spans="1:6" ht="35.25" customHeight="1">
      <c r="A109" s="11"/>
      <c r="B109" s="21" t="s">
        <v>204</v>
      </c>
      <c r="C109" s="17" t="s">
        <v>205</v>
      </c>
      <c r="D109" s="16">
        <v>59935.360000000001</v>
      </c>
      <c r="E109" s="16">
        <v>55348.08</v>
      </c>
      <c r="F109" s="19">
        <f t="shared" si="1"/>
        <v>92.346287733985406</v>
      </c>
    </row>
    <row r="110" spans="1:6" ht="35.25" customHeight="1">
      <c r="A110" s="11"/>
      <c r="B110" s="21" t="s">
        <v>206</v>
      </c>
      <c r="C110" s="17" t="s">
        <v>207</v>
      </c>
      <c r="D110" s="16">
        <v>59935.360000000001</v>
      </c>
      <c r="E110" s="16">
        <v>55348.08</v>
      </c>
      <c r="F110" s="19">
        <f t="shared" si="1"/>
        <v>92.346287733985406</v>
      </c>
    </row>
    <row r="111" spans="1:6" ht="54" customHeight="1">
      <c r="A111" s="11"/>
      <c r="B111" s="21" t="s">
        <v>208</v>
      </c>
      <c r="C111" s="17" t="s">
        <v>209</v>
      </c>
      <c r="D111" s="16">
        <v>230000</v>
      </c>
      <c r="E111" s="16">
        <v>246346.18</v>
      </c>
      <c r="F111" s="19">
        <f t="shared" si="1"/>
        <v>107.10703478260871</v>
      </c>
    </row>
    <row r="112" spans="1:6" ht="25.5" customHeight="1">
      <c r="A112" s="11"/>
      <c r="B112" s="21" t="s">
        <v>208</v>
      </c>
      <c r="C112" s="17" t="s">
        <v>209</v>
      </c>
      <c r="D112" s="16">
        <v>230000</v>
      </c>
      <c r="E112" s="16">
        <v>246346.18</v>
      </c>
      <c r="F112" s="19">
        <f t="shared" si="1"/>
        <v>107.10703478260871</v>
      </c>
    </row>
    <row r="113" spans="1:6" ht="33.75" customHeight="1">
      <c r="A113" s="11"/>
      <c r="B113" s="21" t="s">
        <v>210</v>
      </c>
      <c r="C113" s="17" t="s">
        <v>211</v>
      </c>
      <c r="D113" s="16">
        <v>582050.51</v>
      </c>
      <c r="E113" s="16">
        <v>544459.68000000005</v>
      </c>
      <c r="F113" s="19">
        <f t="shared" si="1"/>
        <v>93.541655001728301</v>
      </c>
    </row>
    <row r="114" spans="1:6" ht="45" customHeight="1">
      <c r="A114" s="11"/>
      <c r="B114" s="21" t="s">
        <v>212</v>
      </c>
      <c r="C114" s="17" t="s">
        <v>213</v>
      </c>
      <c r="D114" s="16">
        <v>382050.51</v>
      </c>
      <c r="E114" s="16">
        <v>404050.51</v>
      </c>
      <c r="F114" s="19">
        <f t="shared" si="1"/>
        <v>105.75840089835242</v>
      </c>
    </row>
    <row r="115" spans="1:6" ht="54.75" customHeight="1">
      <c r="A115" s="11"/>
      <c r="B115" s="21" t="s">
        <v>214</v>
      </c>
      <c r="C115" s="17" t="s">
        <v>215</v>
      </c>
      <c r="D115" s="16">
        <v>382050.51</v>
      </c>
      <c r="E115" s="16">
        <v>404050.51</v>
      </c>
      <c r="F115" s="19">
        <f t="shared" si="1"/>
        <v>105.75840089835242</v>
      </c>
    </row>
    <row r="116" spans="1:6" ht="30.75" customHeight="1">
      <c r="A116" s="11"/>
      <c r="B116" s="21" t="s">
        <v>216</v>
      </c>
      <c r="C116" s="17" t="s">
        <v>217</v>
      </c>
      <c r="D116" s="16">
        <v>200000</v>
      </c>
      <c r="E116" s="16">
        <v>140409.17000000001</v>
      </c>
      <c r="F116" s="19">
        <f t="shared" si="1"/>
        <v>70.204585000000009</v>
      </c>
    </row>
    <row r="117" spans="1:6" ht="34.5" customHeight="1">
      <c r="A117" s="11"/>
      <c r="B117" s="21" t="s">
        <v>218</v>
      </c>
      <c r="C117" s="17" t="s">
        <v>219</v>
      </c>
      <c r="D117" s="16">
        <v>55000</v>
      </c>
      <c r="E117" s="16">
        <v>40000</v>
      </c>
      <c r="F117" s="19">
        <f t="shared" si="1"/>
        <v>72.727272727272734</v>
      </c>
    </row>
    <row r="118" spans="1:6" ht="28.5" customHeight="1">
      <c r="A118" s="11"/>
      <c r="B118" s="21" t="s">
        <v>220</v>
      </c>
      <c r="C118" s="17" t="s">
        <v>221</v>
      </c>
      <c r="D118" s="16">
        <v>55000</v>
      </c>
      <c r="E118" s="16">
        <v>40000</v>
      </c>
      <c r="F118" s="19">
        <f t="shared" si="1"/>
        <v>72.727272727272734</v>
      </c>
    </row>
    <row r="119" spans="1:6" ht="21.75" customHeight="1">
      <c r="A119" s="11"/>
      <c r="B119" s="21" t="s">
        <v>222</v>
      </c>
      <c r="C119" s="17" t="s">
        <v>223</v>
      </c>
      <c r="D119" s="16">
        <v>684924</v>
      </c>
      <c r="E119" s="16">
        <v>1361923</v>
      </c>
      <c r="F119" s="19">
        <f t="shared" si="1"/>
        <v>198.84293731859302</v>
      </c>
    </row>
    <row r="120" spans="1:6" ht="27.75" customHeight="1">
      <c r="A120" s="11"/>
      <c r="B120" s="21" t="s">
        <v>224</v>
      </c>
      <c r="C120" s="17" t="s">
        <v>225</v>
      </c>
      <c r="D120" s="16">
        <v>684924</v>
      </c>
      <c r="E120" s="16">
        <v>1361923</v>
      </c>
      <c r="F120" s="19">
        <f t="shared" si="1"/>
        <v>198.84293731859302</v>
      </c>
    </row>
    <row r="121" spans="1:6" ht="21" customHeight="1">
      <c r="A121" s="11"/>
      <c r="B121" s="21" t="s">
        <v>226</v>
      </c>
      <c r="C121" s="17" t="s">
        <v>227</v>
      </c>
      <c r="D121" s="16">
        <v>755000</v>
      </c>
      <c r="E121" s="16">
        <v>236006.37</v>
      </c>
      <c r="F121" s="19">
        <f t="shared" si="1"/>
        <v>31.259121854304635</v>
      </c>
    </row>
    <row r="122" spans="1:6" ht="19.5" customHeight="1">
      <c r="A122" s="11"/>
      <c r="B122" s="21" t="s">
        <v>226</v>
      </c>
      <c r="C122" s="17" t="s">
        <v>227</v>
      </c>
      <c r="D122" s="16">
        <v>755000</v>
      </c>
      <c r="E122" s="16">
        <v>236006.37</v>
      </c>
      <c r="F122" s="19">
        <f t="shared" si="1"/>
        <v>31.259121854304635</v>
      </c>
    </row>
    <row r="123" spans="1:6" ht="19.5" customHeight="1">
      <c r="A123" s="11"/>
      <c r="B123" s="21" t="s">
        <v>228</v>
      </c>
      <c r="C123" s="17" t="s">
        <v>229</v>
      </c>
      <c r="D123" s="16">
        <v>2661412.87</v>
      </c>
      <c r="E123" s="16">
        <v>2249709.04</v>
      </c>
      <c r="F123" s="19">
        <f t="shared" si="1"/>
        <v>84.530629026378762</v>
      </c>
    </row>
    <row r="124" spans="1:6" ht="30" customHeight="1">
      <c r="A124" s="11"/>
      <c r="B124" s="21" t="s">
        <v>230</v>
      </c>
      <c r="C124" s="17" t="s">
        <v>231</v>
      </c>
      <c r="D124" s="16">
        <v>2661412.87</v>
      </c>
      <c r="E124" s="16">
        <v>2249709.04</v>
      </c>
      <c r="F124" s="19">
        <f t="shared" si="1"/>
        <v>84.530629026378762</v>
      </c>
    </row>
    <row r="125" spans="1:6" ht="14.25" customHeight="1">
      <c r="A125" s="11"/>
      <c r="B125" s="21" t="s">
        <v>232</v>
      </c>
      <c r="C125" s="17" t="s">
        <v>233</v>
      </c>
      <c r="D125" s="16">
        <v>1470649.73</v>
      </c>
      <c r="E125" s="16">
        <v>1504122.92</v>
      </c>
      <c r="F125" s="19">
        <f t="shared" si="1"/>
        <v>102.27608174245542</v>
      </c>
    </row>
    <row r="126" spans="1:6" ht="18" customHeight="1">
      <c r="A126" s="11"/>
      <c r="B126" s="21" t="s">
        <v>234</v>
      </c>
      <c r="C126" s="17" t="s">
        <v>235</v>
      </c>
      <c r="D126" s="16">
        <v>0</v>
      </c>
      <c r="E126" s="16">
        <v>-17314.05</v>
      </c>
      <c r="F126" s="19"/>
    </row>
    <row r="127" spans="1:6" ht="29.25" customHeight="1">
      <c r="A127" s="11"/>
      <c r="B127" s="21" t="s">
        <v>236</v>
      </c>
      <c r="C127" s="17" t="s">
        <v>237</v>
      </c>
      <c r="D127" s="16">
        <v>0</v>
      </c>
      <c r="E127" s="16">
        <v>-17314.05</v>
      </c>
      <c r="F127" s="19"/>
    </row>
    <row r="128" spans="1:6" ht="24.75" customHeight="1">
      <c r="A128" s="11"/>
      <c r="B128" s="21" t="s">
        <v>238</v>
      </c>
      <c r="C128" s="17" t="s">
        <v>239</v>
      </c>
      <c r="D128" s="16">
        <v>1470649.73</v>
      </c>
      <c r="E128" s="16">
        <v>1521436.97</v>
      </c>
      <c r="F128" s="19">
        <f t="shared" si="1"/>
        <v>103.45338791174972</v>
      </c>
    </row>
    <row r="129" spans="1:6" ht="16.5" customHeight="1">
      <c r="A129" s="11"/>
      <c r="B129" s="21" t="s">
        <v>240</v>
      </c>
      <c r="C129" s="17" t="s">
        <v>241</v>
      </c>
      <c r="D129" s="16">
        <v>1470649.73</v>
      </c>
      <c r="E129" s="16">
        <v>1521436.97</v>
      </c>
      <c r="F129" s="19">
        <f t="shared" si="1"/>
        <v>103.45338791174972</v>
      </c>
    </row>
    <row r="130" spans="1:6" ht="26.25" customHeight="1">
      <c r="A130" s="11"/>
      <c r="B130" s="21" t="s">
        <v>242</v>
      </c>
      <c r="C130" s="17" t="s">
        <v>243</v>
      </c>
      <c r="D130" s="16">
        <f>D131+D172+D175</f>
        <v>3540068615.2500005</v>
      </c>
      <c r="E130" s="16">
        <f>E131+E172+E175</f>
        <v>2494802965.7399998</v>
      </c>
      <c r="F130" s="19">
        <f t="shared" si="1"/>
        <v>70.47329407664084</v>
      </c>
    </row>
    <row r="131" spans="1:6" ht="37.5" customHeight="1">
      <c r="A131" s="11"/>
      <c r="B131" s="21" t="s">
        <v>244</v>
      </c>
      <c r="C131" s="17" t="s">
        <v>245</v>
      </c>
      <c r="D131" s="16">
        <f>D132+D139+D152+D167</f>
        <v>3503757684.9700003</v>
      </c>
      <c r="E131" s="16">
        <f>E132+E139+E152+E167</f>
        <v>2463575415.8199997</v>
      </c>
      <c r="F131" s="19">
        <f t="shared" si="1"/>
        <v>70.31237994533555</v>
      </c>
    </row>
    <row r="132" spans="1:6" ht="30.75" customHeight="1">
      <c r="A132" s="11"/>
      <c r="B132" s="21" t="s">
        <v>246</v>
      </c>
      <c r="C132" s="17" t="s">
        <v>247</v>
      </c>
      <c r="D132" s="16">
        <v>1053081500</v>
      </c>
      <c r="E132" s="16">
        <v>842588200</v>
      </c>
      <c r="F132" s="19">
        <f t="shared" si="1"/>
        <v>80.011680007672723</v>
      </c>
    </row>
    <row r="133" spans="1:6" ht="27" customHeight="1">
      <c r="A133" s="11"/>
      <c r="B133" s="21" t="s">
        <v>248</v>
      </c>
      <c r="C133" s="17" t="s">
        <v>249</v>
      </c>
      <c r="D133" s="16">
        <v>548970400</v>
      </c>
      <c r="E133" s="16">
        <v>439176300</v>
      </c>
      <c r="F133" s="19">
        <f t="shared" si="1"/>
        <v>79.999996356816325</v>
      </c>
    </row>
    <row r="134" spans="1:6" ht="16.5" customHeight="1">
      <c r="A134" s="11"/>
      <c r="B134" s="21" t="s">
        <v>250</v>
      </c>
      <c r="C134" s="17" t="s">
        <v>251</v>
      </c>
      <c r="D134" s="16">
        <v>548970400</v>
      </c>
      <c r="E134" s="16">
        <v>439176300</v>
      </c>
      <c r="F134" s="19">
        <f t="shared" si="1"/>
        <v>79.999996356816325</v>
      </c>
    </row>
    <row r="135" spans="1:6" ht="30" customHeight="1">
      <c r="A135" s="11"/>
      <c r="B135" s="21" t="s">
        <v>252</v>
      </c>
      <c r="C135" s="17" t="s">
        <v>253</v>
      </c>
      <c r="D135" s="16">
        <v>503496100</v>
      </c>
      <c r="E135" s="16">
        <v>402796900</v>
      </c>
      <c r="F135" s="19">
        <f t="shared" si="1"/>
        <v>80.000003972225414</v>
      </c>
    </row>
    <row r="136" spans="1:6" ht="30.75" customHeight="1">
      <c r="A136" s="11"/>
      <c r="B136" s="21" t="s">
        <v>254</v>
      </c>
      <c r="C136" s="17" t="s">
        <v>255</v>
      </c>
      <c r="D136" s="16">
        <v>503496100</v>
      </c>
      <c r="E136" s="16">
        <v>402796900</v>
      </c>
      <c r="F136" s="19">
        <f t="shared" si="1"/>
        <v>80.000003972225414</v>
      </c>
    </row>
    <row r="137" spans="1:6" ht="24.75" customHeight="1">
      <c r="A137" s="11"/>
      <c r="B137" s="21" t="s">
        <v>256</v>
      </c>
      <c r="C137" s="17" t="s">
        <v>257</v>
      </c>
      <c r="D137" s="16">
        <v>615000</v>
      </c>
      <c r="E137" s="16">
        <v>615000</v>
      </c>
      <c r="F137" s="19">
        <f t="shared" si="1"/>
        <v>100</v>
      </c>
    </row>
    <row r="138" spans="1:6" ht="31.5" customHeight="1">
      <c r="A138" s="11"/>
      <c r="B138" s="21" t="s">
        <v>258</v>
      </c>
      <c r="C138" s="17" t="s">
        <v>259</v>
      </c>
      <c r="D138" s="16">
        <v>615000</v>
      </c>
      <c r="E138" s="16">
        <v>615000</v>
      </c>
      <c r="F138" s="19">
        <f t="shared" si="1"/>
        <v>100</v>
      </c>
    </row>
    <row r="139" spans="1:6" ht="41.25" customHeight="1">
      <c r="A139" s="11"/>
      <c r="B139" s="21" t="s">
        <v>260</v>
      </c>
      <c r="C139" s="17" t="s">
        <v>261</v>
      </c>
      <c r="D139" s="16">
        <v>792289933.82000005</v>
      </c>
      <c r="E139" s="16">
        <v>399196574.35000002</v>
      </c>
      <c r="F139" s="19">
        <f t="shared" ref="F139:F177" si="2">E139/D139*100</f>
        <v>50.385162969985842</v>
      </c>
    </row>
    <row r="140" spans="1:6" ht="42" customHeight="1">
      <c r="A140" s="11"/>
      <c r="B140" s="21" t="s">
        <v>262</v>
      </c>
      <c r="C140" s="17" t="s">
        <v>263</v>
      </c>
      <c r="D140" s="16">
        <v>3523900</v>
      </c>
      <c r="E140" s="16">
        <v>0</v>
      </c>
      <c r="F140" s="19">
        <f t="shared" si="2"/>
        <v>0</v>
      </c>
    </row>
    <row r="141" spans="1:6" ht="22.5" customHeight="1">
      <c r="A141" s="11"/>
      <c r="B141" s="21" t="s">
        <v>264</v>
      </c>
      <c r="C141" s="17" t="s">
        <v>265</v>
      </c>
      <c r="D141" s="16">
        <v>3523900</v>
      </c>
      <c r="E141" s="16">
        <v>0</v>
      </c>
      <c r="F141" s="19">
        <f t="shared" si="2"/>
        <v>0</v>
      </c>
    </row>
    <row r="142" spans="1:6" ht="27" customHeight="1">
      <c r="A142" s="11"/>
      <c r="B142" s="21" t="s">
        <v>266</v>
      </c>
      <c r="C142" s="17" t="s">
        <v>267</v>
      </c>
      <c r="D142" s="16">
        <v>10229033.82</v>
      </c>
      <c r="E142" s="16">
        <v>3564860.43</v>
      </c>
      <c r="F142" s="19">
        <f t="shared" si="2"/>
        <v>34.850412001081835</v>
      </c>
    </row>
    <row r="143" spans="1:6" ht="24" customHeight="1">
      <c r="A143" s="11"/>
      <c r="B143" s="21" t="s">
        <v>268</v>
      </c>
      <c r="C143" s="17" t="s">
        <v>269</v>
      </c>
      <c r="D143" s="16">
        <v>10229033.82</v>
      </c>
      <c r="E143" s="16">
        <v>3564860.43</v>
      </c>
      <c r="F143" s="19">
        <f t="shared" si="2"/>
        <v>34.850412001081835</v>
      </c>
    </row>
    <row r="144" spans="1:6" ht="31.5" customHeight="1">
      <c r="A144" s="11"/>
      <c r="B144" s="21" t="s">
        <v>270</v>
      </c>
      <c r="C144" s="17" t="s">
        <v>271</v>
      </c>
      <c r="D144" s="16">
        <v>430449700</v>
      </c>
      <c r="E144" s="16">
        <v>193931644.16</v>
      </c>
      <c r="F144" s="19">
        <f t="shared" si="2"/>
        <v>45.053265029572557</v>
      </c>
    </row>
    <row r="145" spans="1:6" ht="33" customHeight="1">
      <c r="A145" s="11"/>
      <c r="B145" s="21" t="s">
        <v>272</v>
      </c>
      <c r="C145" s="17" t="s">
        <v>273</v>
      </c>
      <c r="D145" s="16">
        <v>430449700</v>
      </c>
      <c r="E145" s="16">
        <v>193931644.16</v>
      </c>
      <c r="F145" s="19">
        <f t="shared" si="2"/>
        <v>45.053265029572557</v>
      </c>
    </row>
    <row r="146" spans="1:6" ht="36" customHeight="1">
      <c r="A146" s="11"/>
      <c r="B146" s="21" t="s">
        <v>274</v>
      </c>
      <c r="C146" s="17" t="s">
        <v>275</v>
      </c>
      <c r="D146" s="16">
        <v>99360</v>
      </c>
      <c r="E146" s="16">
        <v>0</v>
      </c>
      <c r="F146" s="19">
        <f t="shared" si="2"/>
        <v>0</v>
      </c>
    </row>
    <row r="147" spans="1:6" ht="35.25" customHeight="1">
      <c r="A147" s="11"/>
      <c r="B147" s="21" t="s">
        <v>276</v>
      </c>
      <c r="C147" s="17" t="s">
        <v>277</v>
      </c>
      <c r="D147" s="16">
        <v>99360</v>
      </c>
      <c r="E147" s="16">
        <v>0</v>
      </c>
      <c r="F147" s="19">
        <f t="shared" si="2"/>
        <v>0</v>
      </c>
    </row>
    <row r="148" spans="1:6" ht="48.75" customHeight="1">
      <c r="A148" s="11"/>
      <c r="B148" s="21" t="s">
        <v>278</v>
      </c>
      <c r="C148" s="17" t="s">
        <v>279</v>
      </c>
      <c r="D148" s="16">
        <v>8132000</v>
      </c>
      <c r="E148" s="16">
        <v>0</v>
      </c>
      <c r="F148" s="19">
        <f t="shared" si="2"/>
        <v>0</v>
      </c>
    </row>
    <row r="149" spans="1:6" ht="45.75" customHeight="1">
      <c r="A149" s="11"/>
      <c r="B149" s="21" t="s">
        <v>280</v>
      </c>
      <c r="C149" s="17" t="s">
        <v>281</v>
      </c>
      <c r="D149" s="16">
        <v>8132000</v>
      </c>
      <c r="E149" s="16">
        <v>0</v>
      </c>
      <c r="F149" s="19">
        <f t="shared" si="2"/>
        <v>0</v>
      </c>
    </row>
    <row r="150" spans="1:6" ht="29.25" customHeight="1">
      <c r="A150" s="11"/>
      <c r="B150" s="21" t="s">
        <v>282</v>
      </c>
      <c r="C150" s="17" t="s">
        <v>283</v>
      </c>
      <c r="D150" s="16">
        <v>339855940</v>
      </c>
      <c r="E150" s="16">
        <v>201700069.75999999</v>
      </c>
      <c r="F150" s="19">
        <f t="shared" si="2"/>
        <v>59.348696321153014</v>
      </c>
    </row>
    <row r="151" spans="1:6" ht="27" customHeight="1">
      <c r="A151" s="11"/>
      <c r="B151" s="21" t="s">
        <v>284</v>
      </c>
      <c r="C151" s="17" t="s">
        <v>285</v>
      </c>
      <c r="D151" s="16">
        <v>339855940</v>
      </c>
      <c r="E151" s="16">
        <v>201700069.75999999</v>
      </c>
      <c r="F151" s="19">
        <f t="shared" si="2"/>
        <v>59.348696321153014</v>
      </c>
    </row>
    <row r="152" spans="1:6" ht="36" customHeight="1">
      <c r="A152" s="11"/>
      <c r="B152" s="21" t="s">
        <v>286</v>
      </c>
      <c r="C152" s="17" t="s">
        <v>287</v>
      </c>
      <c r="D152" s="16">
        <v>1468907737.1500001</v>
      </c>
      <c r="E152" s="16">
        <v>1136950737.8099999</v>
      </c>
      <c r="F152" s="19">
        <f t="shared" si="2"/>
        <v>77.401099405734712</v>
      </c>
    </row>
    <row r="153" spans="1:6" ht="36.75" customHeight="1">
      <c r="A153" s="11"/>
      <c r="B153" s="21" t="s">
        <v>288</v>
      </c>
      <c r="C153" s="17" t="s">
        <v>289</v>
      </c>
      <c r="D153" s="16">
        <v>1405279700</v>
      </c>
      <c r="E153" s="16">
        <v>1090901635.8099999</v>
      </c>
      <c r="F153" s="19">
        <f t="shared" si="2"/>
        <v>77.628790610865579</v>
      </c>
    </row>
    <row r="154" spans="1:6" ht="45" customHeight="1">
      <c r="A154" s="11"/>
      <c r="B154" s="21" t="s">
        <v>290</v>
      </c>
      <c r="C154" s="17" t="s">
        <v>291</v>
      </c>
      <c r="D154" s="16">
        <v>1405279700</v>
      </c>
      <c r="E154" s="16">
        <v>1090901635.8099999</v>
      </c>
      <c r="F154" s="19">
        <f t="shared" si="2"/>
        <v>77.628790610865579</v>
      </c>
    </row>
    <row r="155" spans="1:6" ht="61.5" customHeight="1">
      <c r="A155" s="11"/>
      <c r="B155" s="21" t="s">
        <v>292</v>
      </c>
      <c r="C155" s="17" t="s">
        <v>293</v>
      </c>
      <c r="D155" s="16">
        <v>25320000</v>
      </c>
      <c r="E155" s="16">
        <v>13308000</v>
      </c>
      <c r="F155" s="19">
        <f t="shared" si="2"/>
        <v>52.559241706161139</v>
      </c>
    </row>
    <row r="156" spans="1:6" ht="30.75" customHeight="1">
      <c r="A156" s="11"/>
      <c r="B156" s="21" t="s">
        <v>294</v>
      </c>
      <c r="C156" s="17" t="s">
        <v>295</v>
      </c>
      <c r="D156" s="16">
        <v>25320000</v>
      </c>
      <c r="E156" s="16">
        <v>13308000</v>
      </c>
      <c r="F156" s="19">
        <f t="shared" si="2"/>
        <v>52.559241706161139</v>
      </c>
    </row>
    <row r="157" spans="1:6" ht="33.75" customHeight="1">
      <c r="A157" s="11"/>
      <c r="B157" s="21" t="s">
        <v>296</v>
      </c>
      <c r="C157" s="17" t="s">
        <v>297</v>
      </c>
      <c r="D157" s="16">
        <v>25212909.149999999</v>
      </c>
      <c r="E157" s="16">
        <v>22052213</v>
      </c>
      <c r="F157" s="19">
        <f t="shared" si="2"/>
        <v>87.463976762078644</v>
      </c>
    </row>
    <row r="158" spans="1:6" ht="22.5" customHeight="1">
      <c r="A158" s="11"/>
      <c r="B158" s="21" t="s">
        <v>298</v>
      </c>
      <c r="C158" s="17" t="s">
        <v>299</v>
      </c>
      <c r="D158" s="16">
        <v>25212909.149999999</v>
      </c>
      <c r="E158" s="16">
        <v>22052213</v>
      </c>
      <c r="F158" s="19">
        <f t="shared" si="2"/>
        <v>87.463976762078644</v>
      </c>
    </row>
    <row r="159" spans="1:6" ht="43.5" customHeight="1">
      <c r="A159" s="11"/>
      <c r="B159" s="21" t="s">
        <v>300</v>
      </c>
      <c r="C159" s="17" t="s">
        <v>301</v>
      </c>
      <c r="D159" s="16">
        <v>3025800</v>
      </c>
      <c r="E159" s="16">
        <v>2505100</v>
      </c>
      <c r="F159" s="19">
        <f t="shared" si="2"/>
        <v>82.791327913279133</v>
      </c>
    </row>
    <row r="160" spans="1:6" ht="47.25" customHeight="1">
      <c r="A160" s="11"/>
      <c r="B160" s="21" t="s">
        <v>302</v>
      </c>
      <c r="C160" s="17" t="s">
        <v>303</v>
      </c>
      <c r="D160" s="16">
        <v>3025800</v>
      </c>
      <c r="E160" s="16">
        <v>2505100</v>
      </c>
      <c r="F160" s="19">
        <f t="shared" si="2"/>
        <v>82.791327913279133</v>
      </c>
    </row>
    <row r="161" spans="1:6" ht="24.75" customHeight="1">
      <c r="A161" s="11"/>
      <c r="B161" s="21" t="s">
        <v>304</v>
      </c>
      <c r="C161" s="17" t="s">
        <v>305</v>
      </c>
      <c r="D161" s="16">
        <v>6400</v>
      </c>
      <c r="E161" s="16">
        <v>6400</v>
      </c>
      <c r="F161" s="19">
        <f t="shared" si="2"/>
        <v>100</v>
      </c>
    </row>
    <row r="162" spans="1:6" ht="30" customHeight="1">
      <c r="A162" s="11"/>
      <c r="B162" s="21" t="s">
        <v>306</v>
      </c>
      <c r="C162" s="17" t="s">
        <v>307</v>
      </c>
      <c r="D162" s="16">
        <v>6400</v>
      </c>
      <c r="E162" s="16">
        <v>6400</v>
      </c>
      <c r="F162" s="19">
        <f t="shared" si="2"/>
        <v>100</v>
      </c>
    </row>
    <row r="163" spans="1:6" ht="21.75" customHeight="1">
      <c r="A163" s="11"/>
      <c r="B163" s="21" t="s">
        <v>308</v>
      </c>
      <c r="C163" s="17" t="s">
        <v>309</v>
      </c>
      <c r="D163" s="16">
        <v>3090528</v>
      </c>
      <c r="E163" s="16">
        <v>3090528</v>
      </c>
      <c r="F163" s="19">
        <f t="shared" si="2"/>
        <v>100</v>
      </c>
    </row>
    <row r="164" spans="1:6" ht="22.5" customHeight="1">
      <c r="A164" s="11"/>
      <c r="B164" s="21" t="s">
        <v>310</v>
      </c>
      <c r="C164" s="17" t="s">
        <v>311</v>
      </c>
      <c r="D164" s="16">
        <v>3090528</v>
      </c>
      <c r="E164" s="16">
        <v>3090528</v>
      </c>
      <c r="F164" s="19">
        <f t="shared" si="2"/>
        <v>100</v>
      </c>
    </row>
    <row r="165" spans="1:6" ht="20.25" customHeight="1">
      <c r="A165" s="11"/>
      <c r="B165" s="21" t="s">
        <v>312</v>
      </c>
      <c r="C165" s="17" t="s">
        <v>313</v>
      </c>
      <c r="D165" s="16">
        <v>6972400</v>
      </c>
      <c r="E165" s="16">
        <v>5086861</v>
      </c>
      <c r="F165" s="19">
        <f t="shared" si="2"/>
        <v>72.9571022890253</v>
      </c>
    </row>
    <row r="166" spans="1:6" ht="32.25" customHeight="1">
      <c r="A166" s="11"/>
      <c r="B166" s="21" t="s">
        <v>314</v>
      </c>
      <c r="C166" s="17" t="s">
        <v>315</v>
      </c>
      <c r="D166" s="16">
        <v>6972400</v>
      </c>
      <c r="E166" s="16">
        <v>5086861</v>
      </c>
      <c r="F166" s="19">
        <f t="shared" si="2"/>
        <v>72.9571022890253</v>
      </c>
    </row>
    <row r="167" spans="1:6" ht="30" customHeight="1">
      <c r="A167" s="11"/>
      <c r="B167" s="21" t="s">
        <v>316</v>
      </c>
      <c r="C167" s="17" t="s">
        <v>317</v>
      </c>
      <c r="D167" s="16">
        <f>D168+D170</f>
        <v>189478514</v>
      </c>
      <c r="E167" s="16">
        <f>E168+E170</f>
        <v>84839903.659999996</v>
      </c>
      <c r="F167" s="19">
        <f t="shared" si="2"/>
        <v>44.77547446883608</v>
      </c>
    </row>
    <row r="168" spans="1:6" ht="45" customHeight="1">
      <c r="A168" s="11"/>
      <c r="B168" s="21" t="s">
        <v>334</v>
      </c>
      <c r="C168" s="17" t="s">
        <v>335</v>
      </c>
      <c r="D168" s="16">
        <v>172700369</v>
      </c>
      <c r="E168" s="16">
        <v>74355499.209999993</v>
      </c>
      <c r="F168" s="19">
        <f t="shared" si="2"/>
        <v>43.054626715939435</v>
      </c>
    </row>
    <row r="169" spans="1:6" ht="45" customHeight="1">
      <c r="A169" s="11"/>
      <c r="B169" s="21" t="s">
        <v>336</v>
      </c>
      <c r="C169" s="17" t="s">
        <v>337</v>
      </c>
      <c r="D169" s="16">
        <f>D168</f>
        <v>172700369</v>
      </c>
      <c r="E169" s="16">
        <f>E168</f>
        <v>74355499.209999993</v>
      </c>
      <c r="F169" s="19"/>
    </row>
    <row r="170" spans="1:6" ht="39" customHeight="1">
      <c r="A170" s="11"/>
      <c r="B170" s="21" t="s">
        <v>318</v>
      </c>
      <c r="C170" s="17" t="s">
        <v>319</v>
      </c>
      <c r="D170" s="16">
        <v>16778145</v>
      </c>
      <c r="E170" s="16">
        <v>10484404.449999999</v>
      </c>
      <c r="F170" s="19">
        <f t="shared" si="2"/>
        <v>62.488460136683756</v>
      </c>
    </row>
    <row r="171" spans="1:6" ht="31.5">
      <c r="B171" s="21" t="s">
        <v>320</v>
      </c>
      <c r="C171" s="17" t="s">
        <v>321</v>
      </c>
      <c r="D171" s="16">
        <v>16778145</v>
      </c>
      <c r="E171" s="16">
        <v>10484404.449999999</v>
      </c>
      <c r="F171" s="19">
        <f t="shared" si="2"/>
        <v>62.488460136683756</v>
      </c>
    </row>
    <row r="172" spans="1:6">
      <c r="B172" s="21" t="s">
        <v>322</v>
      </c>
      <c r="C172" s="17" t="s">
        <v>323</v>
      </c>
      <c r="D172" s="16">
        <v>36310930.280000001</v>
      </c>
      <c r="E172" s="16">
        <v>31245124.530000001</v>
      </c>
      <c r="F172" s="19">
        <f t="shared" si="2"/>
        <v>86.048813095845588</v>
      </c>
    </row>
    <row r="173" spans="1:6">
      <c r="B173" s="21" t="s">
        <v>324</v>
      </c>
      <c r="C173" s="17" t="s">
        <v>325</v>
      </c>
      <c r="D173" s="16">
        <v>36310930.280000001</v>
      </c>
      <c r="E173" s="16">
        <v>31245124.530000001</v>
      </c>
      <c r="F173" s="19">
        <f t="shared" si="2"/>
        <v>86.048813095845588</v>
      </c>
    </row>
    <row r="174" spans="1:6">
      <c r="B174" s="21" t="s">
        <v>326</v>
      </c>
      <c r="C174" s="17" t="s">
        <v>327</v>
      </c>
      <c r="D174" s="16">
        <v>36310930.280000001</v>
      </c>
      <c r="E174" s="16">
        <v>31245124.530000001</v>
      </c>
      <c r="F174" s="19">
        <f t="shared" si="2"/>
        <v>86.048813095845588</v>
      </c>
    </row>
    <row r="175" spans="1:6" ht="47.25">
      <c r="B175" s="21" t="s">
        <v>328</v>
      </c>
      <c r="C175" s="17" t="s">
        <v>329</v>
      </c>
      <c r="D175" s="16">
        <v>0</v>
      </c>
      <c r="E175" s="16">
        <v>-17574.61</v>
      </c>
      <c r="F175" s="19"/>
    </row>
    <row r="176" spans="1:6" ht="47.25">
      <c r="B176" s="21" t="s">
        <v>330</v>
      </c>
      <c r="C176" s="17" t="s">
        <v>331</v>
      </c>
      <c r="D176" s="16">
        <v>0</v>
      </c>
      <c r="E176" s="16">
        <v>-17574.61</v>
      </c>
      <c r="F176" s="19"/>
    </row>
    <row r="177" spans="2:6" ht="47.25">
      <c r="B177" s="21" t="s">
        <v>332</v>
      </c>
      <c r="C177" s="17" t="s">
        <v>333</v>
      </c>
      <c r="D177" s="16">
        <v>0</v>
      </c>
      <c r="E177" s="16">
        <v>-17574.61</v>
      </c>
      <c r="F177" s="19"/>
    </row>
    <row r="178" spans="2:6">
      <c r="B178" s="22" t="s">
        <v>338</v>
      </c>
      <c r="C178" s="22" t="s">
        <v>339</v>
      </c>
      <c r="D178" s="16">
        <v>4032933974.1999998</v>
      </c>
      <c r="E178" s="16">
        <v>2865469953.9299998</v>
      </c>
      <c r="F178" s="19">
        <f t="shared" ref="F178" si="3">E178/D178*100</f>
        <v>71.051744766002869</v>
      </c>
    </row>
    <row r="181" spans="2:6">
      <c r="D181" s="20"/>
      <c r="E181" s="20"/>
    </row>
  </sheetData>
  <mergeCells count="1">
    <mergeCell ref="B7:F7"/>
  </mergeCells>
  <pageMargins left="0.19685039370078741" right="0.19685039370078741" top="0.39370078740157483" bottom="0.19685039370078741" header="0.19685039370078741" footer="0.19685039370078741"/>
  <pageSetup paperSize="9" scale="6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02-2215</dc:creator>
  <cp:lastModifiedBy>02-2215</cp:lastModifiedBy>
  <cp:lastPrinted>2017-08-24T04:58:22Z</cp:lastPrinted>
  <dcterms:created xsi:type="dcterms:W3CDTF">2017-08-14T06:25:14Z</dcterms:created>
  <dcterms:modified xsi:type="dcterms:W3CDTF">2017-11-09T09:26:08Z</dcterms:modified>
</cp:coreProperties>
</file>